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codeName="ThisWorkbook"/>
  <mc:AlternateContent xmlns:mc="http://schemas.openxmlformats.org/markup-compatibility/2006">
    <mc:Choice Requires="x15">
      <x15ac:absPath xmlns:x15ac="http://schemas.microsoft.com/office/spreadsheetml/2010/11/ac" url="D:\A工作\会议\ITU\WP5D\32#2019年7月 巴西\中国IMT-2020候选技术方案提交文稿\China IMT-2020 Submission\仿真结果Excel\B.4.1_eMBB_SE\"/>
    </mc:Choice>
  </mc:AlternateContent>
  <xr:revisionPtr revIDLastSave="0" documentId="13_ncr:1_{A257FB92-8FB2-4ED8-A0BE-7CFE347E9286}" xr6:coauthVersionLast="43" xr6:coauthVersionMax="43" xr10:uidLastSave="{00000000-0000-0000-0000-000000000000}"/>
  <bookViews>
    <workbookView xWindow="20370" yWindow="-120" windowWidth="24240" windowHeight="13140" tabRatio="889" xr2:uid="{00000000-000D-0000-FFFF-FFFF00000000}"/>
  </bookViews>
  <sheets>
    <sheet name="DL_Para_4GHz" sheetId="2" r:id="rId1"/>
    <sheet name="UL_Para_4GHz" sheetId="3" r:id="rId2"/>
    <sheet name="DL_OH_Para" sheetId="6" r:id="rId3"/>
    <sheet name="UL_OH_Para" sheetId="7" r:id="rId4"/>
    <sheet name="DL_OH" sheetId="8" r:id="rId5"/>
    <sheet name="UL_OH" sheetId="9" r:id="rId6"/>
    <sheet name="Results_4GHz" sheetId="10" r:id="rId7"/>
    <sheet name="Results_4GHz_LargerBW" sheetId="11" r:id="rId8"/>
  </sheets>
  <definedNames>
    <definedName name="Z_02347D80_63DB_496D_935F_2CF95DC088FE_.wvu.Cols" localSheetId="2" hidden="1">DL_OH_Para!$C:$D</definedName>
    <definedName name="Z_0EBD1C52_A862_496E_88D9_4B6EAB1093EB_.wvu.Cols" localSheetId="2" hidden="1">DL_OH_Para!$C:$D</definedName>
    <definedName name="Z_0F2BBD7E_9334_44AA_B170_23CF20E0BAAC_.wvu.Cols" localSheetId="2" hidden="1">DL_OH_Para!$A:$F</definedName>
    <definedName name="Z_15D5C299_761A_4CBF_AA27_B17032FC4CEB_.wvu.Cols" localSheetId="2" hidden="1">DL_OH_Para!$A:$F</definedName>
    <definedName name="Z_279B0F34_BE9C_4778_A036_3ED8EAAF78FA_.wvu.Cols" localSheetId="2" hidden="1">DL_OH_Para!$C:$D</definedName>
    <definedName name="Z_35BB8162_AD08_4F19_B47C_5A1FD7B0567B_.wvu.Cols" localSheetId="2" hidden="1">DL_OH_Para!$A:$F</definedName>
    <definedName name="Z_FE13EA77_3511_4AB1_99FB_5446425992B9_.wvu.Cols" localSheetId="2" hidden="1">DL_OH_Para!$C:$D</definedName>
  </definedNames>
  <calcPr calcId="181029"/>
  <customWorkbookViews>
    <customWorkbookView name="FENG Ru - 个人视图" guid="{35BB8162-AD08-4F19-B47C-5A1FD7B0567B}" mergeInterval="0" personalView="1" maximized="1" xWindow="2248" yWindow="-8" windowWidth="1936" windowHeight="1056" tabRatio="889" activeSheetId="1"/>
    <customWorkbookView name="孙伟 - 个人视图" guid="{0F2BBD7E-9334-44AA-B170-23CF20E0BAAC}" mergeInterval="0" personalView="1" maximized="1" windowWidth="1916" windowHeight="795" tabRatio="889" activeSheetId="10"/>
    <customWorkbookView name="Yujian (Jason) - 个人视图" guid="{02347D80-63DB-496D-935F-2CF95DC088FE}" mergeInterval="0" personalView="1" maximized="1" xWindow="-8" yWindow="-8" windowWidth="1382" windowHeight="744" tabRatio="889" activeSheetId="1"/>
    <customWorkbookView name="yujian (G) - 个人视图" guid="{0EBD1C52-A862-496E-88D9-4B6EAB1093EB}" mergeInterval="0" personalView="1" maximized="1" xWindow="-8" yWindow="-8" windowWidth="1936" windowHeight="1096" tabRatio="889" activeSheetId="11"/>
    <customWorkbookView name="SunXiaodong - 个人视图" guid="{279B0F34-BE9C-4778-A036-3ED8EAAF78FA}" mergeInterval="0" personalView="1" maximized="1" windowWidth="1362" windowHeight="525" tabRatio="889" activeSheetId="1"/>
    <customWorkbookView name="张萌 - 个人视图" guid="{FE13EA77-3511-4AB1-99FB-5446425992B9}" mergeInterval="0" personalView="1" xWindow="-2161" yWindow="-1359" windowWidth="2154" windowHeight="1764" tabRatio="889" activeSheetId="11"/>
    <customWorkbookView name="彭莹 - 个人视图" guid="{15D5C299-761A-4CBF-AA27-B17032FC4CEB}" mergeInterval="0" personalView="1" maximized="1" windowWidth="1916" windowHeight="791" tabRatio="889" activeSheetId="1"/>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F154" i="11" l="1"/>
  <c r="AE154" i="11"/>
  <c r="AD154" i="11"/>
  <c r="AF153" i="11"/>
  <c r="AE153" i="11"/>
  <c r="AD153" i="11"/>
  <c r="AF152" i="11"/>
  <c r="AE152" i="11"/>
  <c r="AD152" i="11"/>
  <c r="AF151" i="11"/>
  <c r="AE151" i="11"/>
  <c r="AD151" i="11"/>
  <c r="AE74" i="10"/>
  <c r="AD74" i="10"/>
  <c r="AC74" i="10"/>
  <c r="AE73" i="10"/>
  <c r="AD73" i="10"/>
  <c r="AC73" i="10"/>
  <c r="L175" i="9" l="1"/>
  <c r="G175" i="9"/>
  <c r="F175" i="9"/>
  <c r="E175" i="9"/>
  <c r="D175" i="9"/>
  <c r="Q222" i="8"/>
  <c r="N222" i="8"/>
  <c r="L222" i="8"/>
  <c r="K222" i="8"/>
  <c r="J222" i="8"/>
  <c r="F222" i="8"/>
  <c r="E222" i="8"/>
  <c r="O175" i="9" l="1"/>
  <c r="M175" i="9"/>
  <c r="N175" i="9" s="1"/>
  <c r="P175" i="9"/>
  <c r="Q175" i="9" s="1"/>
  <c r="R175" i="9" s="1"/>
  <c r="O222" i="8"/>
  <c r="P222" i="8" s="1"/>
  <c r="R222" i="8"/>
  <c r="S222" i="8" s="1"/>
  <c r="T222" i="8" l="1"/>
  <c r="AF264" i="11" l="1"/>
  <c r="AE264" i="11"/>
  <c r="AD264" i="11"/>
  <c r="S264" i="11"/>
  <c r="R264" i="11"/>
  <c r="Q264" i="11"/>
  <c r="AF263" i="11"/>
  <c r="AE263" i="11"/>
  <c r="AD263" i="11"/>
  <c r="S263" i="11"/>
  <c r="R263" i="11"/>
  <c r="Q263" i="11"/>
  <c r="AF262" i="11"/>
  <c r="AE262" i="11"/>
  <c r="AD262" i="11"/>
  <c r="S262" i="11"/>
  <c r="R262" i="11"/>
  <c r="Q262" i="11"/>
  <c r="AF261" i="11"/>
  <c r="AE261" i="11"/>
  <c r="AD261" i="11"/>
  <c r="S261" i="11"/>
  <c r="R261" i="11"/>
  <c r="Q261" i="11"/>
  <c r="AE164" i="10"/>
  <c r="AD164" i="10"/>
  <c r="AC164" i="10"/>
  <c r="R164" i="10"/>
  <c r="Q164" i="10"/>
  <c r="P164" i="10"/>
  <c r="AE163" i="10"/>
  <c r="AD163" i="10"/>
  <c r="AC163" i="10"/>
  <c r="R163" i="10"/>
  <c r="Q163" i="10"/>
  <c r="P163" i="10"/>
  <c r="AE162" i="10"/>
  <c r="AD162" i="10"/>
  <c r="AC162" i="10"/>
  <c r="R162" i="10"/>
  <c r="Q162" i="10"/>
  <c r="P162" i="10"/>
  <c r="AE161" i="10"/>
  <c r="AD161" i="10"/>
  <c r="AC161" i="10"/>
  <c r="R161" i="10"/>
  <c r="Q161" i="10"/>
  <c r="P161" i="10"/>
  <c r="AF61" i="11" l="1"/>
  <c r="AE61" i="11"/>
  <c r="AD61" i="11"/>
  <c r="S61" i="11"/>
  <c r="R61" i="11"/>
  <c r="Q61" i="11"/>
  <c r="AF60" i="11"/>
  <c r="AE60" i="11"/>
  <c r="AD60" i="11"/>
  <c r="S60" i="11"/>
  <c r="R60" i="11"/>
  <c r="Q60" i="11"/>
  <c r="F221" i="8" l="1"/>
  <c r="F220" i="8"/>
  <c r="AE26" i="10" l="1"/>
  <c r="AD26" i="10"/>
  <c r="AC26" i="10"/>
  <c r="R26" i="10"/>
  <c r="Q26" i="10"/>
  <c r="P26" i="10"/>
  <c r="AE25" i="10"/>
  <c r="AD25" i="10"/>
  <c r="AC25" i="10"/>
  <c r="R25" i="10"/>
  <c r="Q25" i="10"/>
  <c r="P25" i="10"/>
  <c r="P157" i="8" l="1"/>
  <c r="K157" i="8"/>
  <c r="M157" i="8"/>
  <c r="AD58" i="11"/>
  <c r="AE58" i="11"/>
  <c r="AF58" i="11"/>
  <c r="AD59" i="11"/>
  <c r="AE59" i="11"/>
  <c r="AF59" i="11"/>
  <c r="S59" i="11"/>
  <c r="R59" i="11"/>
  <c r="Q59" i="11"/>
  <c r="S58" i="11"/>
  <c r="R58" i="11"/>
  <c r="Q58" i="11"/>
  <c r="AE24" i="10"/>
  <c r="AD24" i="10"/>
  <c r="AC24" i="10"/>
  <c r="R24" i="10"/>
  <c r="Q24" i="10"/>
  <c r="P24" i="10"/>
  <c r="AE23" i="10"/>
  <c r="AD23" i="10"/>
  <c r="AC23" i="10"/>
  <c r="R23" i="10"/>
  <c r="Q23" i="10"/>
  <c r="P23" i="10"/>
  <c r="L174" i="9"/>
  <c r="O174" i="9" s="1"/>
  <c r="G174" i="9"/>
  <c r="F174" i="9"/>
  <c r="E174" i="9"/>
  <c r="D174" i="9"/>
  <c r="L160" i="9"/>
  <c r="F160" i="9"/>
  <c r="E160" i="9"/>
  <c r="D160" i="9"/>
  <c r="J221" i="8"/>
  <c r="N221" i="8"/>
  <c r="Q221" i="8" s="1"/>
  <c r="L221" i="8"/>
  <c r="K221" i="8"/>
  <c r="E221" i="8"/>
  <c r="N220" i="8"/>
  <c r="Q220" i="8" s="1"/>
  <c r="L220" i="8"/>
  <c r="K220" i="8"/>
  <c r="J220" i="8"/>
  <c r="E220" i="8"/>
  <c r="M204" i="8"/>
  <c r="P204" i="8" s="1"/>
  <c r="K204" i="8"/>
  <c r="J204" i="8"/>
  <c r="F204" i="8"/>
  <c r="E204" i="8"/>
  <c r="L173" i="9"/>
  <c r="O173" i="9" s="1"/>
  <c r="G173" i="9"/>
  <c r="F173" i="9"/>
  <c r="E173" i="9"/>
  <c r="D173" i="9"/>
  <c r="G219" i="8"/>
  <c r="F219" i="8"/>
  <c r="O220" i="8" l="1"/>
  <c r="P220" i="8" s="1"/>
  <c r="M174" i="9"/>
  <c r="N174" i="9" s="1"/>
  <c r="N204" i="8"/>
  <c r="O204" i="8" s="1"/>
  <c r="M160" i="9"/>
  <c r="N160" i="9" s="1"/>
  <c r="M173" i="9"/>
  <c r="P173" i="9" s="1"/>
  <c r="Q173" i="9" s="1"/>
  <c r="O221" i="8"/>
  <c r="P221" i="8" s="1"/>
  <c r="R221" i="8"/>
  <c r="S221" i="8" s="1"/>
  <c r="R220" i="8"/>
  <c r="S220" i="8" s="1"/>
  <c r="Q204" i="8"/>
  <c r="R204" i="8" s="1"/>
  <c r="P174" i="9" l="1"/>
  <c r="Q174" i="9" s="1"/>
  <c r="R174" i="9" s="1"/>
  <c r="T220" i="8"/>
  <c r="T221" i="8"/>
  <c r="N173" i="9"/>
  <c r="R173" i="9" s="1"/>
  <c r="S204" i="8"/>
  <c r="N219" i="8"/>
  <c r="Q219" i="8" s="1"/>
  <c r="K219" i="8"/>
  <c r="L219" i="8" l="1"/>
  <c r="J219" i="8"/>
  <c r="E219" i="8"/>
  <c r="AE4" i="10"/>
  <c r="AD4" i="10"/>
  <c r="AC4" i="10"/>
  <c r="AE3" i="10"/>
  <c r="AD3" i="10"/>
  <c r="AC3" i="10"/>
  <c r="E107" i="9"/>
  <c r="D107" i="9"/>
  <c r="L107" i="9"/>
  <c r="F107" i="9"/>
  <c r="I125" i="8"/>
  <c r="L137" i="9"/>
  <c r="O137" i="9" s="1"/>
  <c r="G137" i="9"/>
  <c r="F137" i="9"/>
  <c r="E137" i="9"/>
  <c r="D137" i="9"/>
  <c r="L136" i="9"/>
  <c r="O136" i="9" s="1"/>
  <c r="G136" i="9"/>
  <c r="F136" i="9"/>
  <c r="E136" i="9"/>
  <c r="D136" i="9"/>
  <c r="J157" i="8"/>
  <c r="X157" i="8"/>
  <c r="F157" i="8"/>
  <c r="E157" i="8"/>
  <c r="I157" i="8"/>
  <c r="H157" i="8"/>
  <c r="P156" i="8"/>
  <c r="T156" i="8" s="1"/>
  <c r="E156" i="8"/>
  <c r="M156" i="8"/>
  <c r="K156" i="8"/>
  <c r="J156" i="8"/>
  <c r="F156" i="8"/>
  <c r="I156" i="8"/>
  <c r="H156" i="8"/>
  <c r="P155" i="8"/>
  <c r="T155" i="8" s="1"/>
  <c r="M155" i="8"/>
  <c r="K155" i="8"/>
  <c r="J155" i="8"/>
  <c r="F155" i="8"/>
  <c r="E155" i="8"/>
  <c r="I155" i="8"/>
  <c r="H155" i="8"/>
  <c r="I124" i="8"/>
  <c r="H123" i="8"/>
  <c r="I123" i="8"/>
  <c r="R219" i="8" l="1"/>
  <c r="S219" i="8" s="1"/>
  <c r="O219" i="8"/>
  <c r="P219" i="8" s="1"/>
  <c r="P107" i="9"/>
  <c r="Q107" i="9" s="1"/>
  <c r="M107" i="9"/>
  <c r="N107" i="9" s="1"/>
  <c r="M137" i="9"/>
  <c r="N137" i="9" s="1"/>
  <c r="M136" i="9"/>
  <c r="N136" i="9" s="1"/>
  <c r="N156" i="8"/>
  <c r="O156" i="8" s="1"/>
  <c r="Y155" i="8"/>
  <c r="Y156" i="8"/>
  <c r="U155" i="8"/>
  <c r="X155" i="8"/>
  <c r="U156" i="8"/>
  <c r="V156" i="8" s="1"/>
  <c r="P137" i="9"/>
  <c r="Q137" i="9" s="1"/>
  <c r="R137" i="9" s="1"/>
  <c r="P136" i="9"/>
  <c r="Q136" i="9" s="1"/>
  <c r="Q157" i="8"/>
  <c r="R157" i="8" s="1"/>
  <c r="Y157" i="8"/>
  <c r="Z157" i="8" s="1"/>
  <c r="N157" i="8"/>
  <c r="O157" i="8" s="1"/>
  <c r="T157" i="8"/>
  <c r="U157" i="8"/>
  <c r="X156" i="8"/>
  <c r="Q156" i="8"/>
  <c r="R156" i="8" s="1"/>
  <c r="N155" i="8"/>
  <c r="O155" i="8" s="1"/>
  <c r="Q155" i="8"/>
  <c r="R155" i="8" s="1"/>
  <c r="AF6" i="11"/>
  <c r="AE6" i="11"/>
  <c r="AD6" i="11"/>
  <c r="AF3" i="11"/>
  <c r="AE3" i="11"/>
  <c r="AD3" i="11"/>
  <c r="AE147" i="10"/>
  <c r="AD147" i="10"/>
  <c r="AC147" i="10"/>
  <c r="AE146" i="10"/>
  <c r="AD146" i="10"/>
  <c r="AC146" i="10"/>
  <c r="AE144" i="10"/>
  <c r="AD144" i="10"/>
  <c r="AC144" i="10"/>
  <c r="AE143" i="10"/>
  <c r="AD143" i="10"/>
  <c r="AC143" i="10"/>
  <c r="AE141" i="10"/>
  <c r="AD141" i="10"/>
  <c r="AC141" i="10"/>
  <c r="AE140" i="10"/>
  <c r="AD140" i="10"/>
  <c r="AC140" i="10"/>
  <c r="AE138" i="10"/>
  <c r="AD138" i="10"/>
  <c r="AC138" i="10"/>
  <c r="AE137" i="10"/>
  <c r="AD137" i="10"/>
  <c r="AC137" i="10"/>
  <c r="AE135" i="10"/>
  <c r="AD135" i="10"/>
  <c r="AC135" i="10"/>
  <c r="AE134" i="10"/>
  <c r="AD134" i="10"/>
  <c r="AC134" i="10"/>
  <c r="AE132" i="10"/>
  <c r="AD132" i="10"/>
  <c r="AC132" i="10"/>
  <c r="AE131" i="10"/>
  <c r="AD131" i="10"/>
  <c r="AC131" i="10"/>
  <c r="AE110" i="10"/>
  <c r="AD110" i="10"/>
  <c r="AC110" i="10"/>
  <c r="AE109" i="10"/>
  <c r="AD109" i="10"/>
  <c r="AC109" i="10"/>
  <c r="AE104" i="10"/>
  <c r="AD104" i="10"/>
  <c r="AC104" i="10"/>
  <c r="AE103" i="10"/>
  <c r="AD103" i="10"/>
  <c r="AC103" i="10"/>
  <c r="AE101" i="10"/>
  <c r="AD101" i="10"/>
  <c r="AC101" i="10"/>
  <c r="AE100" i="10"/>
  <c r="AD100" i="10"/>
  <c r="AC100" i="10"/>
  <c r="AE98" i="10"/>
  <c r="AD98" i="10"/>
  <c r="AC98" i="10"/>
  <c r="AE97" i="10"/>
  <c r="AD97" i="10"/>
  <c r="AC97" i="10"/>
  <c r="AE72" i="10"/>
  <c r="AD72" i="10"/>
  <c r="AC72" i="10"/>
  <c r="AE71" i="10"/>
  <c r="AD71" i="10"/>
  <c r="AC71" i="10"/>
  <c r="AE69" i="10"/>
  <c r="AD69" i="10"/>
  <c r="AC69" i="10"/>
  <c r="AE68" i="10"/>
  <c r="AD68" i="10"/>
  <c r="AC68" i="10"/>
  <c r="AE66" i="10"/>
  <c r="AD66" i="10"/>
  <c r="AC66" i="10"/>
  <c r="AE65" i="10"/>
  <c r="AD65" i="10"/>
  <c r="AC65" i="10"/>
  <c r="AE63" i="10"/>
  <c r="AD63" i="10"/>
  <c r="AC63" i="10"/>
  <c r="AE62" i="10"/>
  <c r="AD62" i="10"/>
  <c r="AC62" i="10"/>
  <c r="AE57" i="10"/>
  <c r="AD57" i="10"/>
  <c r="AC57" i="10"/>
  <c r="AE56" i="10"/>
  <c r="AD56" i="10"/>
  <c r="AC56" i="10"/>
  <c r="AE54" i="10"/>
  <c r="AD54" i="10"/>
  <c r="AC54" i="10"/>
  <c r="AE53" i="10"/>
  <c r="AD53" i="10"/>
  <c r="AC53" i="10"/>
  <c r="AE51" i="10"/>
  <c r="AD51" i="10"/>
  <c r="AC51" i="10"/>
  <c r="AE50" i="10"/>
  <c r="AD50" i="10"/>
  <c r="AC50" i="10"/>
  <c r="AE45" i="10"/>
  <c r="AD45" i="10"/>
  <c r="AC45" i="10"/>
  <c r="AE44" i="10"/>
  <c r="AD44" i="10"/>
  <c r="AC44" i="10"/>
  <c r="AE42" i="10"/>
  <c r="AD42" i="10"/>
  <c r="AC42" i="10"/>
  <c r="AE41" i="10"/>
  <c r="AD41" i="10"/>
  <c r="AC41" i="10"/>
  <c r="AE22" i="10"/>
  <c r="AD22" i="10"/>
  <c r="AC22" i="10"/>
  <c r="AE21" i="10"/>
  <c r="AD21" i="10"/>
  <c r="AC21" i="10"/>
  <c r="AE19" i="10"/>
  <c r="AD19" i="10"/>
  <c r="AC19" i="10"/>
  <c r="AE18" i="10"/>
  <c r="AD18" i="10"/>
  <c r="AC18" i="10"/>
  <c r="AE16" i="10"/>
  <c r="AD16" i="10"/>
  <c r="AC16" i="10"/>
  <c r="AE15" i="10"/>
  <c r="AD15" i="10"/>
  <c r="AC15" i="10"/>
  <c r="AE13" i="10"/>
  <c r="AD13" i="10"/>
  <c r="AC13" i="10"/>
  <c r="AE12" i="10"/>
  <c r="AD12" i="10"/>
  <c r="AC12" i="10"/>
  <c r="AE10" i="10"/>
  <c r="AD10" i="10"/>
  <c r="AC10" i="10"/>
  <c r="AE9" i="10"/>
  <c r="AD9" i="10"/>
  <c r="AC9" i="10"/>
  <c r="AE7" i="10"/>
  <c r="AD7" i="10"/>
  <c r="AC7" i="10"/>
  <c r="AE6" i="10"/>
  <c r="AD6" i="10"/>
  <c r="AC6" i="10"/>
  <c r="D120" i="8"/>
  <c r="R107" i="9" l="1"/>
  <c r="AC191" i="11" s="1"/>
  <c r="Z155" i="8"/>
  <c r="T219" i="8"/>
  <c r="R136" i="9"/>
  <c r="AB92" i="10"/>
  <c r="AB91" i="10"/>
  <c r="AA259" i="11"/>
  <c r="O259" i="11"/>
  <c r="Z160" i="10"/>
  <c r="AA258" i="11"/>
  <c r="O258" i="11"/>
  <c r="N160" i="10"/>
  <c r="Z159" i="10"/>
  <c r="N159" i="10"/>
  <c r="AA155" i="8"/>
  <c r="Z156" i="8"/>
  <c r="AA156" i="8" s="1"/>
  <c r="S155" i="8"/>
  <c r="E125" i="8"/>
  <c r="H125" i="8"/>
  <c r="J125" i="8"/>
  <c r="M125" i="8"/>
  <c r="P125" i="8" s="1"/>
  <c r="G125" i="8"/>
  <c r="F125" i="8"/>
  <c r="AA157" i="8"/>
  <c r="S157" i="8"/>
  <c r="V157" i="8"/>
  <c r="W157" i="8" s="1"/>
  <c r="S156" i="8"/>
  <c r="W156" i="8"/>
  <c r="V155" i="8"/>
  <c r="W155" i="8" s="1"/>
  <c r="E124" i="8"/>
  <c r="F123" i="8"/>
  <c r="G124" i="8"/>
  <c r="J123" i="8"/>
  <c r="H124" i="8"/>
  <c r="M123" i="8"/>
  <c r="P123" i="8" s="1"/>
  <c r="M124" i="8"/>
  <c r="P124" i="8" s="1"/>
  <c r="J124" i="8"/>
  <c r="F124" i="8"/>
  <c r="E123" i="8"/>
  <c r="AC190" i="11" l="1"/>
  <c r="R258" i="11"/>
  <c r="Q258" i="11"/>
  <c r="S258" i="11"/>
  <c r="AE259" i="11"/>
  <c r="AF259" i="11"/>
  <c r="AD259" i="11"/>
  <c r="AC159" i="10"/>
  <c r="AE159" i="10"/>
  <c r="AD159" i="10"/>
  <c r="AD160" i="10"/>
  <c r="AC160" i="10"/>
  <c r="AE160" i="10"/>
  <c r="R160" i="10"/>
  <c r="P160" i="10"/>
  <c r="Q160" i="10"/>
  <c r="S259" i="11"/>
  <c r="R259" i="11"/>
  <c r="Q259" i="11"/>
  <c r="R159" i="10"/>
  <c r="P159" i="10"/>
  <c r="Q159" i="10"/>
  <c r="AF258" i="11"/>
  <c r="AD258" i="11"/>
  <c r="AE258" i="11"/>
  <c r="Z158" i="10"/>
  <c r="N158" i="10"/>
  <c r="AA257" i="11"/>
  <c r="O257" i="11"/>
  <c r="Z157" i="10"/>
  <c r="AA256" i="11"/>
  <c r="O256" i="11"/>
  <c r="N157" i="10"/>
  <c r="N125" i="8"/>
  <c r="AA176" i="11"/>
  <c r="O176" i="11"/>
  <c r="Z81" i="10"/>
  <c r="N81" i="10"/>
  <c r="AA173" i="11"/>
  <c r="O173" i="11"/>
  <c r="N82" i="10"/>
  <c r="Z82" i="10"/>
  <c r="U125" i="8"/>
  <c r="Y125" i="8"/>
  <c r="N84" i="10"/>
  <c r="O182" i="11"/>
  <c r="Z83" i="10"/>
  <c r="AA179" i="11"/>
  <c r="O179" i="11"/>
  <c r="Z84" i="10"/>
  <c r="AA182" i="11"/>
  <c r="N83" i="10"/>
  <c r="T125" i="8"/>
  <c r="X125" i="8"/>
  <c r="O65" i="11"/>
  <c r="N29" i="10"/>
  <c r="AA65" i="11"/>
  <c r="Z29" i="10"/>
  <c r="AA68" i="11"/>
  <c r="Z30" i="10"/>
  <c r="O68" i="11"/>
  <c r="N30" i="10"/>
  <c r="N123" i="8"/>
  <c r="Y123" i="8"/>
  <c r="U123" i="8"/>
  <c r="X123" i="8"/>
  <c r="T123" i="8"/>
  <c r="T124" i="8"/>
  <c r="X124" i="8"/>
  <c r="Y124" i="8"/>
  <c r="N124" i="8"/>
  <c r="U124" i="8"/>
  <c r="V125" i="8" l="1"/>
  <c r="Z124" i="8"/>
  <c r="Z125" i="8"/>
  <c r="AD256" i="11"/>
  <c r="AF256" i="11"/>
  <c r="AE256" i="11"/>
  <c r="R158" i="10"/>
  <c r="P158" i="10"/>
  <c r="Q158" i="10"/>
  <c r="R157" i="10"/>
  <c r="P157" i="10"/>
  <c r="Q157" i="10"/>
  <c r="R257" i="11"/>
  <c r="Q257" i="11"/>
  <c r="S257" i="11"/>
  <c r="R256" i="11"/>
  <c r="S256" i="11"/>
  <c r="Q256" i="11"/>
  <c r="AD257" i="11"/>
  <c r="AE257" i="11"/>
  <c r="AF257" i="11"/>
  <c r="AE157" i="10"/>
  <c r="AC157" i="10"/>
  <c r="AD157" i="10"/>
  <c r="AE158" i="10"/>
  <c r="AC158" i="10"/>
  <c r="AD158" i="10"/>
  <c r="O175" i="11"/>
  <c r="O174" i="11"/>
  <c r="Q173" i="11"/>
  <c r="R173" i="11"/>
  <c r="S173" i="11"/>
  <c r="O178" i="11"/>
  <c r="R176" i="11"/>
  <c r="S176" i="11"/>
  <c r="O177" i="11"/>
  <c r="Q176" i="11"/>
  <c r="AA178" i="11"/>
  <c r="AD176" i="11"/>
  <c r="AA177" i="11"/>
  <c r="AE176" i="11"/>
  <c r="AF176" i="11"/>
  <c r="O70" i="11"/>
  <c r="O69" i="11"/>
  <c r="AA67" i="11"/>
  <c r="AA66" i="11"/>
  <c r="S179" i="11"/>
  <c r="O181" i="11"/>
  <c r="O180" i="11"/>
  <c r="R179" i="11"/>
  <c r="Q179" i="11"/>
  <c r="P84" i="10"/>
  <c r="R84" i="10"/>
  <c r="Q84" i="10"/>
  <c r="Q82" i="10"/>
  <c r="R82" i="10"/>
  <c r="P82" i="10"/>
  <c r="AC81" i="10"/>
  <c r="AD81" i="10"/>
  <c r="AE81" i="10"/>
  <c r="R83" i="10"/>
  <c r="Q83" i="10"/>
  <c r="P83" i="10"/>
  <c r="AA181" i="11"/>
  <c r="AD179" i="11"/>
  <c r="AE179" i="11"/>
  <c r="AF179" i="11"/>
  <c r="AA180" i="11"/>
  <c r="AA70" i="11"/>
  <c r="AA69" i="11"/>
  <c r="O67" i="11"/>
  <c r="O66" i="11"/>
  <c r="AA184" i="11"/>
  <c r="AF182" i="11"/>
  <c r="AD182" i="11"/>
  <c r="AA183" i="11"/>
  <c r="AE182" i="11"/>
  <c r="AE83" i="10"/>
  <c r="AC83" i="10"/>
  <c r="AD83" i="10"/>
  <c r="AA175" i="11"/>
  <c r="AA174" i="11"/>
  <c r="AD173" i="11"/>
  <c r="AE173" i="11"/>
  <c r="AF173" i="11"/>
  <c r="Z123" i="8"/>
  <c r="AD84" i="10"/>
  <c r="AE84" i="10"/>
  <c r="AC84" i="10"/>
  <c r="O184" i="11"/>
  <c r="S182" i="11"/>
  <c r="O183" i="11"/>
  <c r="R182" i="11"/>
  <c r="Q182" i="11"/>
  <c r="AC82" i="10"/>
  <c r="AD82" i="10"/>
  <c r="AE82" i="10"/>
  <c r="R81" i="10"/>
  <c r="Q81" i="10"/>
  <c r="P81" i="10"/>
  <c r="O125" i="8"/>
  <c r="Q125" i="8"/>
  <c r="R125" i="8" s="1"/>
  <c r="W125" i="8" s="1"/>
  <c r="V124" i="8"/>
  <c r="V123" i="8"/>
  <c r="Q124" i="8"/>
  <c r="R124" i="8" s="1"/>
  <c r="AA124" i="8" s="1"/>
  <c r="O124" i="8"/>
  <c r="Q123" i="8"/>
  <c r="R123" i="8" s="1"/>
  <c r="O123" i="8"/>
  <c r="W124" i="8" l="1"/>
  <c r="S123" i="8"/>
  <c r="Q183" i="11"/>
  <c r="S183" i="11"/>
  <c r="R183" i="11"/>
  <c r="AE183" i="11"/>
  <c r="AD183" i="11"/>
  <c r="AF183" i="11"/>
  <c r="AF180" i="11"/>
  <c r="AE180" i="11"/>
  <c r="AD180" i="11"/>
  <c r="S181" i="11"/>
  <c r="R181" i="11"/>
  <c r="Q181" i="11"/>
  <c r="AC7" i="11"/>
  <c r="AC4" i="11"/>
  <c r="AF177" i="11"/>
  <c r="AD177" i="11"/>
  <c r="AE177" i="11"/>
  <c r="S178" i="11"/>
  <c r="Q178" i="11"/>
  <c r="R178" i="11"/>
  <c r="S174" i="11"/>
  <c r="Q174" i="11"/>
  <c r="R174" i="11"/>
  <c r="S125" i="8"/>
  <c r="Q184" i="11"/>
  <c r="S184" i="11"/>
  <c r="R184" i="11"/>
  <c r="AE174" i="11"/>
  <c r="AF174" i="11"/>
  <c r="AD174" i="11"/>
  <c r="R177" i="11"/>
  <c r="Q177" i="11"/>
  <c r="S177" i="11"/>
  <c r="R175" i="11"/>
  <c r="S175" i="11"/>
  <c r="Q175" i="11"/>
  <c r="AD181" i="11"/>
  <c r="AF181" i="11"/>
  <c r="AE181" i="11"/>
  <c r="AF175" i="11"/>
  <c r="AD175" i="11"/>
  <c r="AE175" i="11"/>
  <c r="AE184" i="11"/>
  <c r="AF184" i="11"/>
  <c r="AD184" i="11"/>
  <c r="S180" i="11"/>
  <c r="R180" i="11"/>
  <c r="Q180" i="11"/>
  <c r="AD178" i="11"/>
  <c r="AF178" i="11"/>
  <c r="AE178" i="11"/>
  <c r="AA125" i="8"/>
  <c r="W123" i="8"/>
  <c r="AA123" i="8"/>
  <c r="P7" i="11"/>
  <c r="P4" i="11"/>
  <c r="AB4" i="11"/>
  <c r="AB7" i="11"/>
  <c r="S124" i="8"/>
  <c r="P8" i="11"/>
  <c r="AB8" i="11"/>
  <c r="P5" i="11"/>
  <c r="AB5" i="11"/>
  <c r="AA4" i="11" l="1"/>
  <c r="O4" i="11"/>
  <c r="AA7" i="11"/>
  <c r="O7" i="11"/>
  <c r="AC5" i="11"/>
  <c r="AC8" i="11"/>
  <c r="AA8" i="11"/>
  <c r="O8" i="11"/>
  <c r="AA5" i="11"/>
  <c r="O5" i="11"/>
  <c r="E19" i="9" l="1"/>
  <c r="E28" i="9"/>
  <c r="E9" i="9"/>
  <c r="E8" i="9"/>
  <c r="S160" i="11" l="1"/>
  <c r="R160" i="11"/>
  <c r="Q160" i="11"/>
  <c r="S157" i="11"/>
  <c r="R157" i="11"/>
  <c r="Q157" i="11"/>
  <c r="S255" i="11"/>
  <c r="R255" i="11"/>
  <c r="Q255" i="11"/>
  <c r="S254" i="11"/>
  <c r="R254" i="11"/>
  <c r="Q254" i="11"/>
  <c r="S249" i="11"/>
  <c r="R249" i="11"/>
  <c r="Q249" i="11"/>
  <c r="S248" i="11"/>
  <c r="R248" i="11"/>
  <c r="Q248" i="11"/>
  <c r="AF246" i="11"/>
  <c r="AE246" i="11"/>
  <c r="AD246" i="11"/>
  <c r="AF245" i="11"/>
  <c r="AE245" i="11"/>
  <c r="AD245" i="11"/>
  <c r="AF243" i="11"/>
  <c r="AE243" i="11"/>
  <c r="AD243" i="11"/>
  <c r="S243" i="11"/>
  <c r="R243" i="11"/>
  <c r="Q243" i="11"/>
  <c r="AF242" i="11"/>
  <c r="AE242" i="11"/>
  <c r="AD242" i="11"/>
  <c r="S242" i="11"/>
  <c r="R242" i="11"/>
  <c r="Q242" i="11"/>
  <c r="AF240" i="11"/>
  <c r="AE240" i="11"/>
  <c r="AD240" i="11"/>
  <c r="S240" i="11"/>
  <c r="R240" i="11"/>
  <c r="Q240" i="11"/>
  <c r="AF239" i="11"/>
  <c r="AE239" i="11"/>
  <c r="AD239" i="11"/>
  <c r="S239" i="11"/>
  <c r="R239" i="11"/>
  <c r="Q239" i="11"/>
  <c r="AF237" i="11"/>
  <c r="AE237" i="11"/>
  <c r="AD237" i="11"/>
  <c r="S237" i="11"/>
  <c r="R237" i="11"/>
  <c r="Q237" i="11"/>
  <c r="AF236" i="11"/>
  <c r="AE236" i="11"/>
  <c r="AD236" i="11"/>
  <c r="S236" i="11"/>
  <c r="R236" i="11"/>
  <c r="Q236" i="11"/>
  <c r="AF234" i="11"/>
  <c r="AE234" i="11"/>
  <c r="AD234" i="11"/>
  <c r="S234" i="11"/>
  <c r="R234" i="11"/>
  <c r="Q234" i="11"/>
  <c r="AF233" i="11"/>
  <c r="AE233" i="11"/>
  <c r="AD233" i="11"/>
  <c r="S233" i="11"/>
  <c r="R233" i="11"/>
  <c r="Q233" i="11"/>
  <c r="AF231" i="11"/>
  <c r="AE231" i="11"/>
  <c r="AD231" i="11"/>
  <c r="AF230" i="11"/>
  <c r="AE230" i="11"/>
  <c r="AD230" i="11"/>
  <c r="AF209" i="11"/>
  <c r="AE209" i="11"/>
  <c r="AD209" i="11"/>
  <c r="AF208" i="11"/>
  <c r="AE208" i="11"/>
  <c r="AD208" i="11"/>
  <c r="S206" i="11"/>
  <c r="R206" i="11"/>
  <c r="Q206" i="11"/>
  <c r="S205" i="11"/>
  <c r="R205" i="11"/>
  <c r="Q205" i="11"/>
  <c r="AF203" i="11"/>
  <c r="AE203" i="11"/>
  <c r="AD203" i="11"/>
  <c r="S203" i="11"/>
  <c r="R203" i="11"/>
  <c r="Q203" i="11"/>
  <c r="AF202" i="11"/>
  <c r="AE202" i="11"/>
  <c r="AD202" i="11"/>
  <c r="S202" i="11"/>
  <c r="R202" i="11"/>
  <c r="Q202" i="11"/>
  <c r="AF200" i="11"/>
  <c r="AE200" i="11"/>
  <c r="AD200" i="11"/>
  <c r="AF199" i="11"/>
  <c r="AE199" i="11"/>
  <c r="AD199" i="11"/>
  <c r="AF197" i="11"/>
  <c r="AE197" i="11"/>
  <c r="AD197" i="11"/>
  <c r="AF196" i="11"/>
  <c r="AE196" i="11"/>
  <c r="AD196" i="11"/>
  <c r="S159" i="11"/>
  <c r="R159" i="11"/>
  <c r="Q159" i="11"/>
  <c r="S158" i="11"/>
  <c r="R158" i="11"/>
  <c r="Q158" i="11"/>
  <c r="S156" i="11"/>
  <c r="R156" i="11"/>
  <c r="Q156" i="11"/>
  <c r="S155" i="11"/>
  <c r="R155" i="11"/>
  <c r="Q155" i="11"/>
  <c r="AF150" i="11"/>
  <c r="AE150" i="11"/>
  <c r="AD150" i="11"/>
  <c r="AF149" i="11"/>
  <c r="AE149" i="11"/>
  <c r="AD149" i="11"/>
  <c r="AF148" i="11"/>
  <c r="AE148" i="11"/>
  <c r="AD148" i="11"/>
  <c r="AF147" i="11"/>
  <c r="AE147" i="11"/>
  <c r="AD147" i="11"/>
  <c r="AF145" i="11"/>
  <c r="AE145" i="11"/>
  <c r="AD145" i="11"/>
  <c r="AF144" i="11"/>
  <c r="AE144" i="11"/>
  <c r="AD144" i="11"/>
  <c r="AF143" i="11"/>
  <c r="AE143" i="11"/>
  <c r="AD143" i="11"/>
  <c r="AF142" i="11"/>
  <c r="AE142" i="11"/>
  <c r="AD142" i="11"/>
  <c r="AF141" i="11"/>
  <c r="AE141" i="11"/>
  <c r="AD141" i="11"/>
  <c r="AF140" i="11"/>
  <c r="AE140" i="11"/>
  <c r="AD140" i="11"/>
  <c r="AF138" i="11"/>
  <c r="AE138" i="11"/>
  <c r="AD138" i="11"/>
  <c r="AF137" i="11"/>
  <c r="AE137" i="11"/>
  <c r="AD137" i="11"/>
  <c r="AF136" i="11"/>
  <c r="AE136" i="11"/>
  <c r="AD136" i="11"/>
  <c r="AF135" i="11"/>
  <c r="AE135" i="11"/>
  <c r="AD135" i="11"/>
  <c r="AF131" i="11"/>
  <c r="AE131" i="11"/>
  <c r="AD131" i="11"/>
  <c r="S131" i="11"/>
  <c r="R131" i="11"/>
  <c r="Q131" i="11"/>
  <c r="AF128" i="11"/>
  <c r="AE128" i="11"/>
  <c r="AD128" i="11"/>
  <c r="S128" i="11"/>
  <c r="R128" i="11"/>
  <c r="Q128" i="11"/>
  <c r="AF118" i="11"/>
  <c r="AE118" i="11"/>
  <c r="AD118" i="11"/>
  <c r="S118" i="11"/>
  <c r="R118" i="11"/>
  <c r="Q118" i="11"/>
  <c r="AF116" i="11"/>
  <c r="AE116" i="11"/>
  <c r="AD116" i="11"/>
  <c r="S116" i="11"/>
  <c r="R116" i="11"/>
  <c r="Q116" i="11"/>
  <c r="AF113" i="11"/>
  <c r="AE113" i="11"/>
  <c r="AD113" i="11"/>
  <c r="S113" i="11"/>
  <c r="R113" i="11"/>
  <c r="Q113" i="11"/>
  <c r="AF111" i="11"/>
  <c r="AE111" i="11"/>
  <c r="AD111" i="11"/>
  <c r="S111" i="11"/>
  <c r="R111" i="11"/>
  <c r="Q111" i="11"/>
  <c r="AF107" i="11"/>
  <c r="AE107" i="11"/>
  <c r="AD107" i="11"/>
  <c r="S107" i="11"/>
  <c r="R107" i="11"/>
  <c r="Q107" i="11"/>
  <c r="AF104" i="11"/>
  <c r="AE104" i="11"/>
  <c r="AD104" i="11"/>
  <c r="S104" i="11"/>
  <c r="R104" i="11"/>
  <c r="Q104" i="11"/>
  <c r="AF96" i="11"/>
  <c r="AE96" i="11"/>
  <c r="AD96" i="11"/>
  <c r="S96" i="11"/>
  <c r="R96" i="11"/>
  <c r="Q96" i="11"/>
  <c r="AF94" i="11"/>
  <c r="AE94" i="11"/>
  <c r="AD94" i="11"/>
  <c r="S94" i="11"/>
  <c r="R94" i="11"/>
  <c r="Q94" i="11"/>
  <c r="AF92" i="11"/>
  <c r="AE92" i="11"/>
  <c r="AD92" i="11"/>
  <c r="AF91" i="11"/>
  <c r="AE91" i="11"/>
  <c r="AD91" i="11"/>
  <c r="AF90" i="11"/>
  <c r="AE90" i="11"/>
  <c r="AD90" i="11"/>
  <c r="AF89" i="11"/>
  <c r="AE89" i="11"/>
  <c r="AD89" i="11"/>
  <c r="AF57" i="11"/>
  <c r="AE57" i="11"/>
  <c r="AD57" i="11"/>
  <c r="AF56" i="11"/>
  <c r="AE56" i="11"/>
  <c r="AD56" i="11"/>
  <c r="AF55" i="11"/>
  <c r="AE55" i="11"/>
  <c r="AD55" i="11"/>
  <c r="S55" i="11"/>
  <c r="R55" i="11"/>
  <c r="Q55" i="11"/>
  <c r="AF54" i="11"/>
  <c r="AE54" i="11"/>
  <c r="AD54" i="11"/>
  <c r="AF53" i="11"/>
  <c r="AE53" i="11"/>
  <c r="AD53" i="11"/>
  <c r="AF52" i="11"/>
  <c r="AE52" i="11"/>
  <c r="AD52" i="11"/>
  <c r="S52" i="11"/>
  <c r="R52" i="11"/>
  <c r="Q52" i="11"/>
  <c r="AF50" i="11"/>
  <c r="AE50" i="11"/>
  <c r="AD50" i="11"/>
  <c r="S50" i="11"/>
  <c r="R50" i="11"/>
  <c r="Q50" i="11"/>
  <c r="AF49" i="11"/>
  <c r="AE49" i="11"/>
  <c r="AD49" i="11"/>
  <c r="S49" i="11"/>
  <c r="R49" i="11"/>
  <c r="Q49" i="11"/>
  <c r="AF48" i="11"/>
  <c r="AE48" i="11"/>
  <c r="AD48" i="11"/>
  <c r="S48" i="11"/>
  <c r="R48" i="11"/>
  <c r="Q48" i="11"/>
  <c r="AF47" i="11"/>
  <c r="AE47" i="11"/>
  <c r="AD47" i="11"/>
  <c r="S47" i="11"/>
  <c r="R47" i="11"/>
  <c r="Q47" i="11"/>
  <c r="AF46" i="11"/>
  <c r="AE46" i="11"/>
  <c r="AD46" i="11"/>
  <c r="S46" i="11"/>
  <c r="R46" i="11"/>
  <c r="Q46" i="11"/>
  <c r="AF45" i="11"/>
  <c r="AE45" i="11"/>
  <c r="AD45" i="11"/>
  <c r="S45" i="11"/>
  <c r="R45" i="11"/>
  <c r="Q45" i="11"/>
  <c r="AF43" i="11"/>
  <c r="AE43" i="11"/>
  <c r="AD43" i="11"/>
  <c r="AF42" i="11"/>
  <c r="AE42" i="11"/>
  <c r="AD42" i="11"/>
  <c r="AF41" i="11"/>
  <c r="AE41" i="11"/>
  <c r="AD41" i="11"/>
  <c r="S41" i="11"/>
  <c r="R41" i="11"/>
  <c r="Q41" i="11"/>
  <c r="AF40" i="11"/>
  <c r="AE40" i="11"/>
  <c r="AD40" i="11"/>
  <c r="AF39" i="11"/>
  <c r="AE39" i="11"/>
  <c r="AD39" i="11"/>
  <c r="AF38" i="11"/>
  <c r="AE38" i="11"/>
  <c r="AD38" i="11"/>
  <c r="S38" i="11"/>
  <c r="R38" i="11"/>
  <c r="Q38" i="11"/>
  <c r="S36" i="11"/>
  <c r="R36" i="11"/>
  <c r="Q36" i="11"/>
  <c r="S35" i="11"/>
  <c r="R35" i="11"/>
  <c r="Q35" i="11"/>
  <c r="AF34" i="11"/>
  <c r="AE34" i="11"/>
  <c r="AD34" i="11"/>
  <c r="S34" i="11"/>
  <c r="R34" i="11"/>
  <c r="Q34" i="11"/>
  <c r="S33" i="11"/>
  <c r="R33" i="11"/>
  <c r="Q33" i="11"/>
  <c r="S32" i="11"/>
  <c r="R32" i="11"/>
  <c r="Q32" i="11"/>
  <c r="AF31" i="11"/>
  <c r="AE31" i="11"/>
  <c r="AD31" i="11"/>
  <c r="S31" i="11"/>
  <c r="R31" i="11"/>
  <c r="Q31" i="11"/>
  <c r="AF27" i="11"/>
  <c r="AE27" i="11"/>
  <c r="AD27" i="11"/>
  <c r="S27" i="11"/>
  <c r="R27" i="11"/>
  <c r="Q27" i="11"/>
  <c r="AF24" i="11"/>
  <c r="AE24" i="11"/>
  <c r="AD24" i="11"/>
  <c r="S24" i="11"/>
  <c r="R24" i="11"/>
  <c r="Q24" i="11"/>
  <c r="AF22" i="11"/>
  <c r="AE22" i="11"/>
  <c r="AD22" i="11"/>
  <c r="AF21" i="11"/>
  <c r="AE21" i="11"/>
  <c r="AD21" i="11"/>
  <c r="AF20" i="11"/>
  <c r="AE20" i="11"/>
  <c r="AD20" i="11"/>
  <c r="AF19" i="11"/>
  <c r="AE19" i="11"/>
  <c r="AD19" i="11"/>
  <c r="AF18" i="11"/>
  <c r="AE18" i="11"/>
  <c r="AD18" i="11"/>
  <c r="AF17" i="11"/>
  <c r="AE17" i="11"/>
  <c r="AD17" i="11"/>
  <c r="AF15" i="11"/>
  <c r="AE15" i="11"/>
  <c r="AD15" i="11"/>
  <c r="AF14" i="11"/>
  <c r="AE14" i="11"/>
  <c r="AD14" i="11"/>
  <c r="AF13" i="11"/>
  <c r="AE13" i="11"/>
  <c r="AD13" i="11"/>
  <c r="S13" i="11"/>
  <c r="R13" i="11"/>
  <c r="Q13" i="11"/>
  <c r="AF12" i="11"/>
  <c r="AE12" i="11"/>
  <c r="AD12" i="11"/>
  <c r="AF11" i="11"/>
  <c r="AE11" i="11"/>
  <c r="AD11" i="11"/>
  <c r="AF10" i="11"/>
  <c r="AE10" i="11"/>
  <c r="AD10" i="11"/>
  <c r="S10" i="11"/>
  <c r="R10" i="11"/>
  <c r="Q10" i="11"/>
  <c r="Z1" i="11"/>
  <c r="Y1" i="11"/>
  <c r="W1" i="11"/>
  <c r="R156" i="10"/>
  <c r="Q156" i="10"/>
  <c r="P156" i="10"/>
  <c r="R155" i="10"/>
  <c r="Q155" i="10"/>
  <c r="P155" i="10"/>
  <c r="R150" i="10"/>
  <c r="Q150" i="10"/>
  <c r="P150" i="10"/>
  <c r="R149" i="10"/>
  <c r="Q149" i="10"/>
  <c r="P149" i="10"/>
  <c r="R144" i="10"/>
  <c r="Q144" i="10"/>
  <c r="P144" i="10"/>
  <c r="R143" i="10"/>
  <c r="Q143" i="10"/>
  <c r="P143" i="10"/>
  <c r="R141" i="10"/>
  <c r="Q141" i="10"/>
  <c r="P141" i="10"/>
  <c r="R140" i="10"/>
  <c r="Q140" i="10"/>
  <c r="P140" i="10"/>
  <c r="R138" i="10"/>
  <c r="Q138" i="10"/>
  <c r="P138" i="10"/>
  <c r="R137" i="10"/>
  <c r="Q137" i="10"/>
  <c r="P137" i="10"/>
  <c r="R135" i="10"/>
  <c r="Q135" i="10"/>
  <c r="P135" i="10"/>
  <c r="R134" i="10"/>
  <c r="Q134" i="10"/>
  <c r="P134" i="10"/>
  <c r="R107" i="10"/>
  <c r="Q107" i="10"/>
  <c r="P107" i="10"/>
  <c r="R106" i="10"/>
  <c r="Q106" i="10"/>
  <c r="P106" i="10"/>
  <c r="R104" i="10"/>
  <c r="Q104" i="10"/>
  <c r="P104" i="10"/>
  <c r="R103" i="10"/>
  <c r="Q103" i="10"/>
  <c r="P103" i="10"/>
  <c r="R76" i="10"/>
  <c r="Q76" i="10"/>
  <c r="P76" i="10"/>
  <c r="R75" i="10"/>
  <c r="Q75" i="10"/>
  <c r="P75" i="10"/>
  <c r="R63" i="10"/>
  <c r="Q63" i="10"/>
  <c r="P63" i="10"/>
  <c r="R62" i="10"/>
  <c r="Q62" i="10"/>
  <c r="P62" i="10"/>
  <c r="R57" i="10"/>
  <c r="Q57" i="10"/>
  <c r="P57" i="10"/>
  <c r="R56" i="10"/>
  <c r="Q56" i="10"/>
  <c r="P56" i="10"/>
  <c r="R54" i="10"/>
  <c r="Q54" i="10"/>
  <c r="P54" i="10"/>
  <c r="R53" i="10"/>
  <c r="Q53" i="10"/>
  <c r="P53" i="10"/>
  <c r="R51" i="10"/>
  <c r="Q51" i="10"/>
  <c r="P51" i="10"/>
  <c r="R50" i="10"/>
  <c r="Q50" i="10"/>
  <c r="P50" i="10"/>
  <c r="R45" i="10"/>
  <c r="Q45" i="10"/>
  <c r="P45" i="10"/>
  <c r="R44" i="10"/>
  <c r="Q44" i="10"/>
  <c r="P44" i="10"/>
  <c r="R22" i="10"/>
  <c r="Q22" i="10"/>
  <c r="P22" i="10"/>
  <c r="R21" i="10"/>
  <c r="Q21" i="10"/>
  <c r="P21" i="10"/>
  <c r="R19" i="10"/>
  <c r="Q19" i="10"/>
  <c r="P19" i="10"/>
  <c r="R18" i="10"/>
  <c r="Q18" i="10"/>
  <c r="P18" i="10"/>
  <c r="R16" i="10"/>
  <c r="Q16" i="10"/>
  <c r="P16" i="10"/>
  <c r="R15" i="10"/>
  <c r="Q15" i="10"/>
  <c r="P15" i="10"/>
  <c r="R13" i="10"/>
  <c r="Q13" i="10"/>
  <c r="P13" i="10"/>
  <c r="R12" i="10"/>
  <c r="Q12" i="10"/>
  <c r="P12" i="10"/>
  <c r="R7" i="10"/>
  <c r="Q7" i="10"/>
  <c r="P7" i="10"/>
  <c r="R6" i="10"/>
  <c r="Q6" i="10"/>
  <c r="P6" i="10"/>
  <c r="Y1" i="10"/>
  <c r="X1" i="10"/>
  <c r="V1" i="10"/>
  <c r="L53" i="9"/>
  <c r="H53" i="9"/>
  <c r="G53" i="9"/>
  <c r="F53" i="9"/>
  <c r="E53" i="9"/>
  <c r="D53" i="9"/>
  <c r="O52" i="9"/>
  <c r="H52" i="9"/>
  <c r="G52" i="9"/>
  <c r="F52" i="9"/>
  <c r="E52" i="9"/>
  <c r="D52" i="9"/>
  <c r="L39" i="9"/>
  <c r="H39" i="9"/>
  <c r="G39" i="9"/>
  <c r="F39" i="9"/>
  <c r="E39" i="9"/>
  <c r="D39" i="9"/>
  <c r="R38" i="9"/>
  <c r="H38" i="9"/>
  <c r="G38" i="9"/>
  <c r="F38" i="9"/>
  <c r="E38" i="9"/>
  <c r="D38" i="9"/>
  <c r="L29" i="9"/>
  <c r="G29" i="9"/>
  <c r="F29" i="9"/>
  <c r="E29" i="9"/>
  <c r="D29" i="9"/>
  <c r="L28" i="9"/>
  <c r="G28" i="9"/>
  <c r="F28" i="9"/>
  <c r="D28" i="9"/>
  <c r="O27" i="9"/>
  <c r="G27" i="9"/>
  <c r="F27" i="9"/>
  <c r="E27" i="9"/>
  <c r="D27" i="9"/>
  <c r="L26" i="9"/>
  <c r="G26" i="9"/>
  <c r="F26" i="9"/>
  <c r="E26" i="9"/>
  <c r="D26" i="9"/>
  <c r="L19" i="9"/>
  <c r="G19" i="9"/>
  <c r="F19" i="9"/>
  <c r="D19" i="9"/>
  <c r="O18" i="9"/>
  <c r="G18" i="9"/>
  <c r="F18" i="9"/>
  <c r="E18" i="9"/>
  <c r="D18" i="9"/>
  <c r="L9" i="9"/>
  <c r="O9" i="9" s="1"/>
  <c r="F9" i="9"/>
  <c r="D9" i="9"/>
  <c r="L8" i="9"/>
  <c r="F8" i="9"/>
  <c r="D8" i="9"/>
  <c r="R69" i="8"/>
  <c r="V69" i="8" s="1"/>
  <c r="O69" i="8"/>
  <c r="M69" i="8"/>
  <c r="K69" i="8"/>
  <c r="J69" i="8"/>
  <c r="I69" i="8"/>
  <c r="H69" i="8"/>
  <c r="G69" i="8"/>
  <c r="F69" i="8"/>
  <c r="E69" i="8"/>
  <c r="R68" i="8"/>
  <c r="V68" i="8" s="1"/>
  <c r="O68" i="8"/>
  <c r="M68" i="8"/>
  <c r="K68" i="8"/>
  <c r="J68" i="8"/>
  <c r="I68" i="8"/>
  <c r="H68" i="8"/>
  <c r="G68" i="8"/>
  <c r="F68" i="8"/>
  <c r="R67" i="8"/>
  <c r="V67" i="8" s="1"/>
  <c r="O67" i="8"/>
  <c r="M67" i="8"/>
  <c r="K67" i="8"/>
  <c r="J67" i="8"/>
  <c r="I67" i="8"/>
  <c r="H67" i="8"/>
  <c r="G67" i="8"/>
  <c r="F67" i="8"/>
  <c r="E67" i="8"/>
  <c r="R56" i="8"/>
  <c r="V56" i="8" s="1"/>
  <c r="O56" i="8"/>
  <c r="M56" i="8"/>
  <c r="K56" i="8"/>
  <c r="J56" i="8"/>
  <c r="I56" i="8"/>
  <c r="H56" i="8"/>
  <c r="G56" i="8"/>
  <c r="F56" i="8"/>
  <c r="R55" i="8"/>
  <c r="V55" i="8" s="1"/>
  <c r="O55" i="8"/>
  <c r="M55" i="8"/>
  <c r="K55" i="8"/>
  <c r="J55" i="8"/>
  <c r="I55" i="8"/>
  <c r="H55" i="8"/>
  <c r="G55" i="8"/>
  <c r="F55" i="8"/>
  <c r="E55" i="8"/>
  <c r="P42" i="8"/>
  <c r="X42" i="8" s="1"/>
  <c r="M42" i="8"/>
  <c r="K42" i="8"/>
  <c r="J42" i="8"/>
  <c r="I42" i="8"/>
  <c r="H42" i="8"/>
  <c r="G42" i="8"/>
  <c r="F42" i="8"/>
  <c r="E42" i="8"/>
  <c r="P41" i="8"/>
  <c r="X41" i="8" s="1"/>
  <c r="M41" i="8"/>
  <c r="K41" i="8"/>
  <c r="J41" i="8"/>
  <c r="I41" i="8"/>
  <c r="H41" i="8"/>
  <c r="G41" i="8"/>
  <c r="F41" i="8"/>
  <c r="E41" i="8"/>
  <c r="P40" i="8"/>
  <c r="X40" i="8" s="1"/>
  <c r="M40" i="8"/>
  <c r="K40" i="8"/>
  <c r="J40" i="8"/>
  <c r="I40" i="8"/>
  <c r="H40" i="8"/>
  <c r="G40" i="8"/>
  <c r="F40" i="8"/>
  <c r="P39" i="8"/>
  <c r="T39" i="8" s="1"/>
  <c r="N39" i="8"/>
  <c r="M39" i="8"/>
  <c r="K39" i="8"/>
  <c r="P38" i="8"/>
  <c r="T38" i="8" s="1"/>
  <c r="M38" i="8"/>
  <c r="K38" i="8"/>
  <c r="J38" i="8"/>
  <c r="I38" i="8"/>
  <c r="H38" i="8"/>
  <c r="G38" i="8"/>
  <c r="F38" i="8"/>
  <c r="E38" i="8"/>
  <c r="P37" i="8"/>
  <c r="T37" i="8" s="1"/>
  <c r="M37" i="8"/>
  <c r="K37" i="8"/>
  <c r="J37" i="8"/>
  <c r="I37" i="8"/>
  <c r="H37" i="8"/>
  <c r="G37" i="8"/>
  <c r="F37" i="8"/>
  <c r="P36" i="8"/>
  <c r="X36" i="8" s="1"/>
  <c r="M36" i="8"/>
  <c r="K36" i="8"/>
  <c r="J36" i="8"/>
  <c r="I36" i="8"/>
  <c r="H36" i="8"/>
  <c r="G36" i="8"/>
  <c r="F36" i="8"/>
  <c r="E36" i="8"/>
  <c r="P35" i="8"/>
  <c r="X35" i="8" s="1"/>
  <c r="M35" i="8"/>
  <c r="K35" i="8"/>
  <c r="J35" i="8"/>
  <c r="I35" i="8"/>
  <c r="H35" i="8"/>
  <c r="G35" i="8"/>
  <c r="F35" i="8"/>
  <c r="E35" i="8"/>
  <c r="P34" i="8"/>
  <c r="X34" i="8" s="1"/>
  <c r="M34" i="8"/>
  <c r="K34" i="8"/>
  <c r="J34" i="8"/>
  <c r="I34" i="8"/>
  <c r="H34" i="8"/>
  <c r="G34" i="8"/>
  <c r="F34" i="8"/>
  <c r="E34" i="8"/>
  <c r="P25" i="8"/>
  <c r="T25" i="8" s="1"/>
  <c r="N25" i="8"/>
  <c r="M25" i="8"/>
  <c r="K25" i="8"/>
  <c r="U25" i="8" s="1"/>
  <c r="P24" i="8"/>
  <c r="T24" i="8" s="1"/>
  <c r="N24" i="8"/>
  <c r="K24" i="8"/>
  <c r="U24" i="8" s="1"/>
  <c r="P23" i="8"/>
  <c r="T23" i="8" s="1"/>
  <c r="M23" i="8"/>
  <c r="K23" i="8"/>
  <c r="J23" i="8"/>
  <c r="I23" i="8"/>
  <c r="H23" i="8"/>
  <c r="G23" i="8"/>
  <c r="F23" i="8"/>
  <c r="P22" i="8"/>
  <c r="T22" i="8" s="1"/>
  <c r="M22" i="8"/>
  <c r="K22" i="8"/>
  <c r="J22" i="8"/>
  <c r="I22" i="8"/>
  <c r="H22" i="8"/>
  <c r="G22" i="8"/>
  <c r="F22" i="8"/>
  <c r="P21" i="8"/>
  <c r="T21" i="8" s="1"/>
  <c r="M21" i="8"/>
  <c r="K21" i="8"/>
  <c r="J21" i="8"/>
  <c r="I21" i="8"/>
  <c r="H21" i="8"/>
  <c r="G21" i="8"/>
  <c r="F21" i="8"/>
  <c r="E21" i="8"/>
  <c r="P20" i="8"/>
  <c r="T20" i="8" s="1"/>
  <c r="M20" i="8"/>
  <c r="K20" i="8"/>
  <c r="J20" i="8"/>
  <c r="I20" i="8"/>
  <c r="H20" i="8"/>
  <c r="G20" i="8"/>
  <c r="F20" i="8"/>
  <c r="E20" i="8"/>
  <c r="P19" i="8"/>
  <c r="T19" i="8" s="1"/>
  <c r="M19" i="8"/>
  <c r="K19" i="8"/>
  <c r="J19" i="8"/>
  <c r="I19" i="8"/>
  <c r="H19" i="8"/>
  <c r="G19" i="8"/>
  <c r="F19" i="8"/>
  <c r="E19" i="8"/>
  <c r="I11" i="8"/>
  <c r="H11" i="8"/>
  <c r="I10" i="8"/>
  <c r="H10" i="8"/>
  <c r="I9" i="8"/>
  <c r="I8" i="8"/>
  <c r="D5" i="8"/>
  <c r="O39" i="8" l="1"/>
  <c r="O53" i="9"/>
  <c r="M9" i="9"/>
  <c r="N9" i="9" s="1"/>
  <c r="O19" i="9"/>
  <c r="T8" i="8"/>
  <c r="U22" i="8"/>
  <c r="V22" i="8" s="1"/>
  <c r="X39" i="8"/>
  <c r="U41" i="8"/>
  <c r="V25" i="8"/>
  <c r="N21" i="8"/>
  <c r="O21" i="8" s="1"/>
  <c r="Q24" i="8"/>
  <c r="R24" i="8" s="1"/>
  <c r="S24" i="8" s="1"/>
  <c r="AA124" i="11" s="1"/>
  <c r="M28" i="9"/>
  <c r="N28" i="9" s="1"/>
  <c r="O29" i="9"/>
  <c r="P39" i="9"/>
  <c r="J10" i="8"/>
  <c r="Q22" i="8"/>
  <c r="R22" i="8" s="1"/>
  <c r="Q42" i="8"/>
  <c r="R42" i="8" s="1"/>
  <c r="S56" i="8"/>
  <c r="T56" i="8" s="1"/>
  <c r="E10" i="8"/>
  <c r="Q20" i="8"/>
  <c r="R20" i="8" s="1"/>
  <c r="U20" i="8"/>
  <c r="V20" i="8" s="1"/>
  <c r="Q21" i="8"/>
  <c r="R21" i="8" s="1"/>
  <c r="U42" i="8"/>
  <c r="S67" i="8"/>
  <c r="T67" i="8" s="1"/>
  <c r="P9" i="9"/>
  <c r="Q9" i="9" s="1"/>
  <c r="O26" i="9"/>
  <c r="N36" i="8"/>
  <c r="O36" i="8" s="1"/>
  <c r="N37" i="8"/>
  <c r="O37" i="8" s="1"/>
  <c r="W56" i="8"/>
  <c r="X56" i="8" s="1"/>
  <c r="P67" i="8"/>
  <c r="Q67" i="8" s="1"/>
  <c r="W68" i="8"/>
  <c r="X68" i="8" s="1"/>
  <c r="P68" i="8"/>
  <c r="Q68" i="8" s="1"/>
  <c r="O28" i="9"/>
  <c r="O39" i="9"/>
  <c r="W69" i="8"/>
  <c r="X69" i="8" s="1"/>
  <c r="F9" i="8"/>
  <c r="T11" i="8"/>
  <c r="U21" i="8"/>
  <c r="V21" i="8" s="1"/>
  <c r="Q23" i="8"/>
  <c r="R23" i="8" s="1"/>
  <c r="U40" i="8"/>
  <c r="N41" i="8"/>
  <c r="O41" i="8" s="1"/>
  <c r="W55" i="8"/>
  <c r="X55" i="8" s="1"/>
  <c r="N20" i="8"/>
  <c r="O20" i="8" s="1"/>
  <c r="Y40" i="8"/>
  <c r="Z40" i="8" s="1"/>
  <c r="E11" i="8"/>
  <c r="X10" i="8"/>
  <c r="T10" i="8"/>
  <c r="M10" i="8"/>
  <c r="G10" i="8"/>
  <c r="X9" i="8"/>
  <c r="T9" i="8"/>
  <c r="M9" i="8"/>
  <c r="G9" i="8"/>
  <c r="H8" i="8"/>
  <c r="J11" i="8"/>
  <c r="F11" i="8"/>
  <c r="H9" i="8"/>
  <c r="E8" i="8"/>
  <c r="J8" i="8"/>
  <c r="F10" i="8"/>
  <c r="N23" i="8"/>
  <c r="O23" i="8" s="1"/>
  <c r="Y34" i="8"/>
  <c r="Z34" i="8" s="1"/>
  <c r="Q34" i="8"/>
  <c r="R34" i="8" s="1"/>
  <c r="U34" i="8"/>
  <c r="F8" i="8"/>
  <c r="X8" i="8"/>
  <c r="X11" i="8"/>
  <c r="U19" i="8"/>
  <c r="V19" i="8" s="1"/>
  <c r="X38" i="8"/>
  <c r="Q40" i="8"/>
  <c r="R40" i="8" s="1"/>
  <c r="Y42" i="8"/>
  <c r="Z42" i="8" s="1"/>
  <c r="M8" i="9"/>
  <c r="N8" i="9" s="1"/>
  <c r="R8" i="9" s="1"/>
  <c r="P53" i="9"/>
  <c r="M53" i="9"/>
  <c r="N53" i="9" s="1"/>
  <c r="M26" i="9"/>
  <c r="N26" i="9" s="1"/>
  <c r="P26" i="9"/>
  <c r="Y41" i="8"/>
  <c r="Z41" i="8" s="1"/>
  <c r="M19" i="9"/>
  <c r="N19" i="9" s="1"/>
  <c r="P19" i="9"/>
  <c r="M29" i="9"/>
  <c r="N29" i="9" s="1"/>
  <c r="P29" i="9"/>
  <c r="M8" i="8"/>
  <c r="J9" i="8"/>
  <c r="M11" i="8"/>
  <c r="N22" i="8"/>
  <c r="O22" i="8" s="1"/>
  <c r="U23" i="8"/>
  <c r="V23" i="8" s="1"/>
  <c r="Q25" i="8"/>
  <c r="R25" i="8" s="1"/>
  <c r="S25" i="8" s="1"/>
  <c r="N34" i="8"/>
  <c r="O34" i="8" s="1"/>
  <c r="Y35" i="8"/>
  <c r="Z35" i="8" s="1"/>
  <c r="Q35" i="8"/>
  <c r="R35" i="8" s="1"/>
  <c r="U35" i="8"/>
  <c r="G8" i="8"/>
  <c r="G11" i="8"/>
  <c r="Q19" i="8"/>
  <c r="R19" i="8" s="1"/>
  <c r="N35" i="8"/>
  <c r="O35" i="8" s="1"/>
  <c r="Y36" i="8"/>
  <c r="Z36" i="8" s="1"/>
  <c r="Q36" i="8"/>
  <c r="R36" i="8" s="1"/>
  <c r="U36" i="8"/>
  <c r="X37" i="8"/>
  <c r="Q41" i="8"/>
  <c r="R41" i="8" s="1"/>
  <c r="P27" i="9"/>
  <c r="Q27" i="9" s="1"/>
  <c r="R27" i="9" s="1"/>
  <c r="P28" i="9"/>
  <c r="N19" i="8"/>
  <c r="O19" i="8" s="1"/>
  <c r="Y37" i="8"/>
  <c r="Q38" i="8"/>
  <c r="R38" i="8" s="1"/>
  <c r="N38" i="8"/>
  <c r="O38" i="8" s="1"/>
  <c r="N40" i="8"/>
  <c r="O40" i="8" s="1"/>
  <c r="P55" i="8"/>
  <c r="Q55" i="8" s="1"/>
  <c r="W67" i="8"/>
  <c r="X67" i="8" s="1"/>
  <c r="P69" i="8"/>
  <c r="Q69" i="8" s="1"/>
  <c r="P52" i="9"/>
  <c r="Q52" i="9" s="1"/>
  <c r="R52" i="9" s="1"/>
  <c r="V24" i="8"/>
  <c r="Q37" i="8"/>
  <c r="R37" i="8" s="1"/>
  <c r="Y38" i="8"/>
  <c r="Y39" i="8"/>
  <c r="U39" i="8"/>
  <c r="V39" i="8" s="1"/>
  <c r="Q39" i="8"/>
  <c r="R39" i="8" s="1"/>
  <c r="N42" i="8"/>
  <c r="O42" i="8" s="1"/>
  <c r="S55" i="8"/>
  <c r="T55" i="8" s="1"/>
  <c r="P56" i="8"/>
  <c r="Q56" i="8" s="1"/>
  <c r="S68" i="8"/>
  <c r="T68" i="8" s="1"/>
  <c r="S69" i="8"/>
  <c r="T69" i="8" s="1"/>
  <c r="P18" i="9"/>
  <c r="Q18" i="9" s="1"/>
  <c r="R18" i="9" s="1"/>
  <c r="M39" i="9"/>
  <c r="N39" i="9" s="1"/>
  <c r="T35" i="8"/>
  <c r="U37" i="8"/>
  <c r="V37" i="8" s="1"/>
  <c r="W37" i="8" s="1"/>
  <c r="T41" i="8"/>
  <c r="T34" i="8"/>
  <c r="T36" i="8"/>
  <c r="U38" i="8"/>
  <c r="V38" i="8" s="1"/>
  <c r="T40" i="8"/>
  <c r="T42" i="8"/>
  <c r="Q53" i="9" l="1"/>
  <c r="Q28" i="9"/>
  <c r="Q19" i="9"/>
  <c r="Z39" i="8"/>
  <c r="W23" i="8"/>
  <c r="V42" i="8"/>
  <c r="W42" i="8" s="1"/>
  <c r="AA121" i="11"/>
  <c r="AF121" i="11" s="1"/>
  <c r="Z60" i="10"/>
  <c r="AE60" i="10" s="1"/>
  <c r="R9" i="9"/>
  <c r="W190" i="11" s="1"/>
  <c r="AA34" i="8"/>
  <c r="AA126" i="11" s="1"/>
  <c r="W38" i="8"/>
  <c r="S39" i="8"/>
  <c r="P170" i="11" s="1"/>
  <c r="S23" i="8"/>
  <c r="J86" i="11" s="1"/>
  <c r="U9" i="8"/>
  <c r="V9" i="8" s="1"/>
  <c r="W9" i="8" s="1"/>
  <c r="W4" i="11" s="1"/>
  <c r="V36" i="8"/>
  <c r="W36" i="8" s="1"/>
  <c r="X125" i="11" s="1"/>
  <c r="V41" i="8"/>
  <c r="W41" i="8" s="1"/>
  <c r="U69" i="8"/>
  <c r="W21" i="8"/>
  <c r="U68" i="8"/>
  <c r="S37" i="8"/>
  <c r="J68" i="11" s="1"/>
  <c r="U56" i="8"/>
  <c r="Q29" i="9"/>
  <c r="R29" i="9" s="1"/>
  <c r="Z119" i="10" s="1"/>
  <c r="Q26" i="9"/>
  <c r="R26" i="9" s="1"/>
  <c r="Q39" i="9"/>
  <c r="R39" i="9" s="1"/>
  <c r="AC155" i="10"/>
  <c r="AD155" i="10"/>
  <c r="AE155" i="10"/>
  <c r="AD156" i="10"/>
  <c r="AC156" i="10"/>
  <c r="AE156" i="10"/>
  <c r="Z59" i="10"/>
  <c r="AC59" i="10" s="1"/>
  <c r="O121" i="11"/>
  <c r="R121" i="11" s="1"/>
  <c r="U10" i="8"/>
  <c r="V10" i="8" s="1"/>
  <c r="W10" i="8" s="1"/>
  <c r="L7" i="11" s="1"/>
  <c r="Z38" i="8"/>
  <c r="AA38" i="8" s="1"/>
  <c r="N59" i="10"/>
  <c r="R59" i="10" s="1"/>
  <c r="O124" i="11"/>
  <c r="S124" i="11" s="1"/>
  <c r="W24" i="8"/>
  <c r="N60" i="10"/>
  <c r="R60" i="10" s="1"/>
  <c r="O79" i="10"/>
  <c r="AA80" i="10"/>
  <c r="AA79" i="10"/>
  <c r="O78" i="10"/>
  <c r="O30" i="10"/>
  <c r="AA30" i="10"/>
  <c r="AB65" i="11"/>
  <c r="Y56" i="8"/>
  <c r="S20" i="8"/>
  <c r="V40" i="8"/>
  <c r="W40" i="8" s="1"/>
  <c r="S21" i="8"/>
  <c r="S40" i="8"/>
  <c r="W77" i="11" s="1"/>
  <c r="S42" i="8"/>
  <c r="M68" i="10" s="1"/>
  <c r="S41" i="8"/>
  <c r="K29" i="10" s="1"/>
  <c r="R28" i="9"/>
  <c r="W225" i="11" s="1"/>
  <c r="AA42" i="8"/>
  <c r="Y11" i="8"/>
  <c r="Z11" i="8" s="1"/>
  <c r="AA11" i="8" s="1"/>
  <c r="M5" i="11" s="1"/>
  <c r="U67" i="8"/>
  <c r="W20" i="8"/>
  <c r="N8" i="8"/>
  <c r="O8" i="8" s="1"/>
  <c r="S8" i="8" s="1"/>
  <c r="Y8" i="8"/>
  <c r="Z8" i="8" s="1"/>
  <c r="AA8" i="8" s="1"/>
  <c r="K8" i="11" s="1"/>
  <c r="AD205" i="11"/>
  <c r="N9" i="8"/>
  <c r="O9" i="8" s="1"/>
  <c r="S9" i="8" s="1"/>
  <c r="J3" i="11" s="1"/>
  <c r="Y67" i="8"/>
  <c r="S38" i="8"/>
  <c r="Z37" i="8"/>
  <c r="AA37" i="8" s="1"/>
  <c r="S36" i="8"/>
  <c r="N10" i="8"/>
  <c r="O10" i="8" s="1"/>
  <c r="S10" i="8" s="1"/>
  <c r="AF254" i="11"/>
  <c r="AE254" i="11"/>
  <c r="AD254" i="11"/>
  <c r="V35" i="8"/>
  <c r="W35" i="8" s="1"/>
  <c r="U55" i="8"/>
  <c r="AF124" i="11"/>
  <c r="AE124" i="11"/>
  <c r="AD124" i="11"/>
  <c r="AA35" i="8"/>
  <c r="R19" i="9"/>
  <c r="AD255" i="11"/>
  <c r="AF255" i="11"/>
  <c r="AE255" i="11"/>
  <c r="S34" i="8"/>
  <c r="S22" i="8"/>
  <c r="Y9" i="8"/>
  <c r="Z9" i="8" s="1"/>
  <c r="AA9" i="8" s="1"/>
  <c r="Y69" i="8"/>
  <c r="N11" i="8"/>
  <c r="O11" i="8" s="1"/>
  <c r="S11" i="8" s="1"/>
  <c r="AA80" i="11"/>
  <c r="Z35" i="10"/>
  <c r="Z36" i="10"/>
  <c r="AA77" i="11"/>
  <c r="Y68" i="8"/>
  <c r="R53" i="9"/>
  <c r="U8" i="8"/>
  <c r="V8" i="8" s="1"/>
  <c r="W8" i="8" s="1"/>
  <c r="AF206" i="11"/>
  <c r="AD206" i="11"/>
  <c r="AE206" i="11"/>
  <c r="W25" i="8"/>
  <c r="W22" i="8"/>
  <c r="K125" i="11"/>
  <c r="S19" i="8"/>
  <c r="AA40" i="8"/>
  <c r="W39" i="8"/>
  <c r="AA39" i="8"/>
  <c r="AA36" i="8"/>
  <c r="S35" i="8"/>
  <c r="AA41" i="8"/>
  <c r="W19" i="8"/>
  <c r="V34" i="8"/>
  <c r="W34" i="8" s="1"/>
  <c r="AA125" i="11" s="1"/>
  <c r="U11" i="8"/>
  <c r="V11" i="8" s="1"/>
  <c r="W11" i="8" s="1"/>
  <c r="Y10" i="8"/>
  <c r="Z10" i="8" s="1"/>
  <c r="AA10" i="8" s="1"/>
  <c r="Y55" i="8"/>
  <c r="J191" i="11" l="1"/>
  <c r="V88" i="10"/>
  <c r="AE88" i="10" s="1"/>
  <c r="J188" i="11"/>
  <c r="V94" i="10"/>
  <c r="AE94" i="10" s="1"/>
  <c r="V89" i="10"/>
  <c r="AD89" i="10" s="1"/>
  <c r="J194" i="11"/>
  <c r="Q194" i="11" s="1"/>
  <c r="W194" i="11"/>
  <c r="AF194" i="11" s="1"/>
  <c r="I89" i="10"/>
  <c r="J193" i="11"/>
  <c r="R193" i="11" s="1"/>
  <c r="I88" i="10"/>
  <c r="I92" i="10"/>
  <c r="V95" i="10"/>
  <c r="AD95" i="10" s="1"/>
  <c r="I91" i="10"/>
  <c r="J187" i="11"/>
  <c r="J190" i="11"/>
  <c r="Q190" i="11" s="1"/>
  <c r="V92" i="10"/>
  <c r="W187" i="11"/>
  <c r="AE187" i="11" s="1"/>
  <c r="W188" i="11"/>
  <c r="AE188" i="11" s="1"/>
  <c r="V91" i="10"/>
  <c r="I95" i="10"/>
  <c r="R95" i="10" s="1"/>
  <c r="W193" i="11"/>
  <c r="AF193" i="11" s="1"/>
  <c r="I94" i="10"/>
  <c r="Q94" i="10" s="1"/>
  <c r="W191" i="11"/>
  <c r="AE191" i="11" s="1"/>
  <c r="P161" i="11"/>
  <c r="P162" i="11" s="1"/>
  <c r="O77" i="10"/>
  <c r="Q77" i="10" s="1"/>
  <c r="I29" i="10"/>
  <c r="J7" i="11"/>
  <c r="N143" i="11"/>
  <c r="N144" i="11" s="1"/>
  <c r="K26" i="11"/>
  <c r="S26" i="11" s="1"/>
  <c r="P68" i="11"/>
  <c r="P70" i="11" s="1"/>
  <c r="AA78" i="10"/>
  <c r="AE78" i="10" s="1"/>
  <c r="AB170" i="11"/>
  <c r="AD170" i="11" s="1"/>
  <c r="V29" i="10"/>
  <c r="AA29" i="10"/>
  <c r="AA77" i="10"/>
  <c r="AD77" i="10" s="1"/>
  <c r="AB161" i="11"/>
  <c r="AE161" i="11" s="1"/>
  <c r="P164" i="11"/>
  <c r="S164" i="11" s="1"/>
  <c r="P167" i="11"/>
  <c r="S167" i="11" s="1"/>
  <c r="P65" i="11"/>
  <c r="P67" i="11" s="1"/>
  <c r="X129" i="11"/>
  <c r="AE129" i="11" s="1"/>
  <c r="AB68" i="11"/>
  <c r="AB69" i="11" s="1"/>
  <c r="O80" i="10"/>
  <c r="R80" i="10" s="1"/>
  <c r="AB167" i="11"/>
  <c r="AE167" i="11" s="1"/>
  <c r="AB164" i="11"/>
  <c r="AD164" i="11" s="1"/>
  <c r="O29" i="10"/>
  <c r="AD121" i="11"/>
  <c r="AA123" i="11"/>
  <c r="AE121" i="11"/>
  <c r="R197" i="11"/>
  <c r="Q98" i="10"/>
  <c r="R196" i="11"/>
  <c r="R97" i="10"/>
  <c r="R200" i="11"/>
  <c r="R101" i="10"/>
  <c r="S199" i="11"/>
  <c r="AD59" i="10"/>
  <c r="AD60" i="10"/>
  <c r="X132" i="11"/>
  <c r="AF132" i="11" s="1"/>
  <c r="AC60" i="10"/>
  <c r="R149" i="11"/>
  <c r="Q71" i="10"/>
  <c r="S147" i="11"/>
  <c r="R72" i="10"/>
  <c r="K129" i="11"/>
  <c r="R129" i="11" s="1"/>
  <c r="I35" i="10"/>
  <c r="R35" i="10" s="1"/>
  <c r="W7" i="11"/>
  <c r="R53" i="11"/>
  <c r="AA249" i="11"/>
  <c r="AD249" i="11" s="1"/>
  <c r="N152" i="10"/>
  <c r="R152" i="10" s="1"/>
  <c r="V39" i="10"/>
  <c r="AC39" i="10" s="1"/>
  <c r="W86" i="11"/>
  <c r="W87" i="11" s="1"/>
  <c r="I113" i="10"/>
  <c r="R113" i="10" s="1"/>
  <c r="Q92" i="10"/>
  <c r="J225" i="11"/>
  <c r="S225" i="11" s="1"/>
  <c r="R191" i="11"/>
  <c r="J219" i="11"/>
  <c r="S219" i="11" s="1"/>
  <c r="S193" i="11"/>
  <c r="K119" i="11"/>
  <c r="R119" i="11" s="1"/>
  <c r="X117" i="11"/>
  <c r="O251" i="11"/>
  <c r="S251" i="11" s="1"/>
  <c r="AA219" i="11"/>
  <c r="K122" i="11"/>
  <c r="K132" i="11"/>
  <c r="Q132" i="11" s="1"/>
  <c r="W80" i="11"/>
  <c r="AF80" i="11" s="1"/>
  <c r="Z5" i="11"/>
  <c r="X122" i="11"/>
  <c r="K29" i="11"/>
  <c r="Q29" i="11" s="1"/>
  <c r="M8" i="11"/>
  <c r="K5" i="11"/>
  <c r="I38" i="10"/>
  <c r="P38" i="10" s="1"/>
  <c r="J84" i="11"/>
  <c r="R84" i="11" s="1"/>
  <c r="I30" i="10"/>
  <c r="J65" i="11"/>
  <c r="J66" i="11" s="1"/>
  <c r="Z8" i="11"/>
  <c r="X5" i="11"/>
  <c r="X8" i="11"/>
  <c r="V38" i="10"/>
  <c r="AE38" i="10" s="1"/>
  <c r="W84" i="11"/>
  <c r="AE84" i="11" s="1"/>
  <c r="V30" i="10"/>
  <c r="AE30" i="10" s="1"/>
  <c r="W68" i="11"/>
  <c r="AD68" i="11" s="1"/>
  <c r="X29" i="11"/>
  <c r="AD29" i="11" s="1"/>
  <c r="W65" i="11"/>
  <c r="AD65" i="11" s="1"/>
  <c r="X26" i="11"/>
  <c r="AE26" i="11" s="1"/>
  <c r="I39" i="10"/>
  <c r="P39" i="10" s="1"/>
  <c r="R91" i="11"/>
  <c r="J80" i="11"/>
  <c r="R80" i="11" s="1"/>
  <c r="I3" i="10"/>
  <c r="V36" i="10"/>
  <c r="AD36" i="10" s="1"/>
  <c r="O126" i="11"/>
  <c r="AE59" i="10"/>
  <c r="P60" i="10"/>
  <c r="Q124" i="11"/>
  <c r="R124" i="11"/>
  <c r="I114" i="10"/>
  <c r="Q114" i="10" s="1"/>
  <c r="AA252" i="11"/>
  <c r="AF252" i="11" s="1"/>
  <c r="I120" i="10"/>
  <c r="R120" i="10" s="1"/>
  <c r="J212" i="11"/>
  <c r="R212" i="11" s="1"/>
  <c r="J213" i="11"/>
  <c r="R213" i="11" s="1"/>
  <c r="AA248" i="11"/>
  <c r="AF248" i="11" s="1"/>
  <c r="Z120" i="10"/>
  <c r="I125" i="10"/>
  <c r="P125" i="10" s="1"/>
  <c r="W212" i="11"/>
  <c r="AE212" i="11" s="1"/>
  <c r="AA251" i="11"/>
  <c r="AD251" i="11" s="1"/>
  <c r="I126" i="10"/>
  <c r="R126" i="10" s="1"/>
  <c r="I119" i="10"/>
  <c r="R119" i="10" s="1"/>
  <c r="W213" i="11"/>
  <c r="AF213" i="11" s="1"/>
  <c r="Z152" i="10"/>
  <c r="AD152" i="10" s="1"/>
  <c r="AF205" i="11"/>
  <c r="V125" i="10"/>
  <c r="AD125" i="10" s="1"/>
  <c r="V113" i="10"/>
  <c r="AE113" i="10" s="1"/>
  <c r="V119" i="10"/>
  <c r="AD119" i="10" s="1"/>
  <c r="W224" i="11"/>
  <c r="AD224" i="11" s="1"/>
  <c r="J224" i="11"/>
  <c r="Q224" i="11" s="1"/>
  <c r="W219" i="11"/>
  <c r="Z150" i="10"/>
  <c r="AD150" i="10" s="1"/>
  <c r="N153" i="10"/>
  <c r="P153" i="10" s="1"/>
  <c r="O252" i="11"/>
  <c r="R252" i="11" s="1"/>
  <c r="V126" i="10"/>
  <c r="AC126" i="10" s="1"/>
  <c r="V120" i="10"/>
  <c r="V114" i="10"/>
  <c r="AD114" i="10" s="1"/>
  <c r="J218" i="11"/>
  <c r="Q218" i="11" s="1"/>
  <c r="W218" i="11"/>
  <c r="Z153" i="10"/>
  <c r="AC153" i="10" s="1"/>
  <c r="Z149" i="10"/>
  <c r="AE149" i="10" s="1"/>
  <c r="Q147" i="10"/>
  <c r="P147" i="10"/>
  <c r="R147" i="10"/>
  <c r="R110" i="10"/>
  <c r="R208" i="11"/>
  <c r="AA218" i="11"/>
  <c r="AE205" i="11"/>
  <c r="R245" i="11"/>
  <c r="Q245" i="11"/>
  <c r="S245" i="11"/>
  <c r="R146" i="10"/>
  <c r="Q146" i="10"/>
  <c r="P146" i="10"/>
  <c r="P109" i="10"/>
  <c r="R246" i="11"/>
  <c r="S246" i="11"/>
  <c r="Q246" i="11"/>
  <c r="S121" i="11"/>
  <c r="O123" i="11"/>
  <c r="Q121" i="11"/>
  <c r="AC89" i="10"/>
  <c r="AC88" i="10"/>
  <c r="AC106" i="10"/>
  <c r="AE106" i="10"/>
  <c r="AD106" i="10"/>
  <c r="AD107" i="10"/>
  <c r="AC107" i="10"/>
  <c r="AE107" i="10"/>
  <c r="P59" i="10"/>
  <c r="L4" i="11"/>
  <c r="Q59" i="10"/>
  <c r="V35" i="10"/>
  <c r="AE35" i="10" s="1"/>
  <c r="J77" i="11"/>
  <c r="J78" i="11" s="1"/>
  <c r="Q60" i="10"/>
  <c r="L68" i="11"/>
  <c r="L70" i="11" s="1"/>
  <c r="I36" i="10"/>
  <c r="P36" i="10" s="1"/>
  <c r="AB168" i="11"/>
  <c r="P172" i="11"/>
  <c r="R170" i="11"/>
  <c r="S170" i="11"/>
  <c r="Q170" i="11"/>
  <c r="P171" i="11"/>
  <c r="K30" i="10"/>
  <c r="L65" i="11"/>
  <c r="S56" i="11"/>
  <c r="Q40" i="11"/>
  <c r="X112" i="11"/>
  <c r="AD112" i="11" s="1"/>
  <c r="Q65" i="10"/>
  <c r="P65" i="10"/>
  <c r="R65" i="10"/>
  <c r="AD79" i="10"/>
  <c r="AC79" i="10"/>
  <c r="AE79" i="10"/>
  <c r="AE80" i="10"/>
  <c r="AD80" i="10"/>
  <c r="AC80" i="10"/>
  <c r="R79" i="10"/>
  <c r="P79" i="10"/>
  <c r="Q79" i="10"/>
  <c r="S136" i="11"/>
  <c r="S135" i="11"/>
  <c r="R135" i="11"/>
  <c r="Q135" i="11"/>
  <c r="Q80" i="10"/>
  <c r="R66" i="10"/>
  <c r="Q66" i="10"/>
  <c r="P66" i="10"/>
  <c r="R167" i="11"/>
  <c r="P169" i="11"/>
  <c r="P168" i="11"/>
  <c r="Z99" i="11"/>
  <c r="Y48" i="10"/>
  <c r="Z101" i="11"/>
  <c r="Y47" i="10"/>
  <c r="L48" i="10"/>
  <c r="M101" i="11"/>
  <c r="M102" i="11" s="1"/>
  <c r="L47" i="10"/>
  <c r="P47" i="10" s="1"/>
  <c r="M99" i="11"/>
  <c r="M100" i="11" s="1"/>
  <c r="Q138" i="11"/>
  <c r="R137" i="11"/>
  <c r="Q137" i="11"/>
  <c r="S137" i="11"/>
  <c r="P69" i="11"/>
  <c r="Q78" i="10"/>
  <c r="R78" i="10"/>
  <c r="P78" i="10"/>
  <c r="R77" i="10"/>
  <c r="AC75" i="10"/>
  <c r="AE75" i="10"/>
  <c r="AD75" i="10"/>
  <c r="AC76" i="10"/>
  <c r="AE76" i="10"/>
  <c r="AD76" i="10"/>
  <c r="AE160" i="11"/>
  <c r="O122" i="11"/>
  <c r="AA122" i="11"/>
  <c r="M69" i="10"/>
  <c r="P69" i="10" s="1"/>
  <c r="K117" i="11"/>
  <c r="K112" i="11"/>
  <c r="X119" i="11"/>
  <c r="N140" i="11"/>
  <c r="R140" i="11" s="1"/>
  <c r="X114" i="11"/>
  <c r="K114" i="11"/>
  <c r="J5" i="11"/>
  <c r="J4" i="11"/>
  <c r="R41" i="10"/>
  <c r="AD157" i="11"/>
  <c r="Q15" i="11"/>
  <c r="O125" i="11"/>
  <c r="S125" i="11" s="1"/>
  <c r="X105" i="11"/>
  <c r="X108" i="11"/>
  <c r="K105" i="11"/>
  <c r="K108" i="11"/>
  <c r="AF155" i="11"/>
  <c r="AD155" i="11"/>
  <c r="AE155" i="11"/>
  <c r="L5" i="11"/>
  <c r="L8" i="11"/>
  <c r="AF225" i="11"/>
  <c r="AD225" i="11"/>
  <c r="AE225" i="11"/>
  <c r="P131" i="10"/>
  <c r="Q131" i="10"/>
  <c r="R131" i="10"/>
  <c r="X4" i="11"/>
  <c r="X28" i="11"/>
  <c r="K28" i="11"/>
  <c r="K25" i="11"/>
  <c r="X25" i="11"/>
  <c r="X7" i="11"/>
  <c r="K4" i="11"/>
  <c r="K7" i="11"/>
  <c r="W228" i="11"/>
  <c r="W222" i="11"/>
  <c r="J216" i="11"/>
  <c r="J227" i="11"/>
  <c r="J221" i="11"/>
  <c r="W216" i="11"/>
  <c r="J228" i="11"/>
  <c r="J222" i="11"/>
  <c r="J215" i="11"/>
  <c r="W215" i="11"/>
  <c r="W227" i="11"/>
  <c r="V117" i="10"/>
  <c r="I117" i="10"/>
  <c r="V116" i="10"/>
  <c r="I116" i="10"/>
  <c r="W221" i="11"/>
  <c r="V128" i="10"/>
  <c r="V122" i="10"/>
  <c r="I129" i="10"/>
  <c r="I123" i="10"/>
  <c r="V123" i="10"/>
  <c r="I122" i="10"/>
  <c r="V129" i="10"/>
  <c r="I128" i="10"/>
  <c r="S86" i="11"/>
  <c r="J87" i="11"/>
  <c r="Q86" i="11"/>
  <c r="R86" i="11"/>
  <c r="W74" i="11"/>
  <c r="J74" i="11"/>
  <c r="W72" i="11"/>
  <c r="J72" i="11"/>
  <c r="V32" i="10"/>
  <c r="I33" i="10"/>
  <c r="V33" i="10"/>
  <c r="I32" i="10"/>
  <c r="X97" i="11"/>
  <c r="K97" i="11"/>
  <c r="K95" i="11"/>
  <c r="X95" i="11"/>
  <c r="Q132" i="10"/>
  <c r="R132" i="10"/>
  <c r="P132" i="10"/>
  <c r="J70" i="11"/>
  <c r="J69" i="11"/>
  <c r="P42" i="10"/>
  <c r="R42" i="10"/>
  <c r="Q42" i="10"/>
  <c r="Q14" i="11"/>
  <c r="AA81" i="11"/>
  <c r="AA82" i="11"/>
  <c r="W8" i="11"/>
  <c r="J8" i="11"/>
  <c r="W5" i="11"/>
  <c r="AE158" i="11"/>
  <c r="AF158" i="11"/>
  <c r="AD158" i="11"/>
  <c r="AB67" i="11"/>
  <c r="AB66" i="11"/>
  <c r="R68" i="10"/>
  <c r="Q68" i="10"/>
  <c r="P68" i="10"/>
  <c r="Z7" i="11"/>
  <c r="M7" i="11"/>
  <c r="Z4" i="11"/>
  <c r="M4" i="11"/>
  <c r="S231" i="11"/>
  <c r="Q231" i="11"/>
  <c r="R231" i="11"/>
  <c r="Q209" i="11"/>
  <c r="R209" i="11"/>
  <c r="S209" i="11"/>
  <c r="X133" i="11"/>
  <c r="K133" i="11"/>
  <c r="K130" i="11"/>
  <c r="X126" i="11"/>
  <c r="K126" i="11"/>
  <c r="X123" i="11"/>
  <c r="X130" i="11"/>
  <c r="K123" i="11"/>
  <c r="S230" i="11"/>
  <c r="Q230" i="11"/>
  <c r="R230" i="11"/>
  <c r="AE125" i="11"/>
  <c r="AF125" i="11"/>
  <c r="AD125" i="11"/>
  <c r="Q152" i="10"/>
  <c r="AA78" i="11"/>
  <c r="AA79" i="11"/>
  <c r="W79" i="11"/>
  <c r="AD77" i="11"/>
  <c r="AF77" i="11"/>
  <c r="AE77" i="11"/>
  <c r="W78" i="11"/>
  <c r="X106" i="11"/>
  <c r="K106" i="11"/>
  <c r="K109" i="11"/>
  <c r="X109" i="11"/>
  <c r="P100" i="10"/>
  <c r="Q100" i="10"/>
  <c r="R100" i="10"/>
  <c r="Q43" i="11"/>
  <c r="S43" i="11"/>
  <c r="R43" i="11"/>
  <c r="AF191" i="11" l="1"/>
  <c r="Q143" i="11"/>
  <c r="Q161" i="11"/>
  <c r="R143" i="11"/>
  <c r="R161" i="11"/>
  <c r="N145" i="11"/>
  <c r="Q225" i="11"/>
  <c r="P163" i="11"/>
  <c r="R163" i="11" s="1"/>
  <c r="S161" i="11"/>
  <c r="AB171" i="11"/>
  <c r="AD88" i="10"/>
  <c r="P77" i="10"/>
  <c r="AC92" i="10"/>
  <c r="AE91" i="10"/>
  <c r="AD191" i="11"/>
  <c r="AD194" i="11"/>
  <c r="S188" i="11"/>
  <c r="AE194" i="11"/>
  <c r="AE95" i="10"/>
  <c r="AD94" i="10"/>
  <c r="Q199" i="11"/>
  <c r="P95" i="10"/>
  <c r="AC95" i="10"/>
  <c r="AC94" i="10"/>
  <c r="R199" i="11"/>
  <c r="Q95" i="10"/>
  <c r="AF249" i="11"/>
  <c r="P92" i="10"/>
  <c r="P152" i="10"/>
  <c r="AD187" i="11"/>
  <c r="AE89" i="10"/>
  <c r="AE193" i="11"/>
  <c r="Q193" i="11"/>
  <c r="R91" i="10"/>
  <c r="AD193" i="11"/>
  <c r="AF187" i="11"/>
  <c r="R88" i="10"/>
  <c r="Q88" i="10"/>
  <c r="S194" i="11"/>
  <c r="R194" i="11"/>
  <c r="AD188" i="11"/>
  <c r="P88" i="10"/>
  <c r="P94" i="10"/>
  <c r="R94" i="10"/>
  <c r="AF188" i="11"/>
  <c r="P66" i="11"/>
  <c r="AD167" i="11"/>
  <c r="AD78" i="10"/>
  <c r="AE132" i="11"/>
  <c r="P71" i="10"/>
  <c r="AC78" i="10"/>
  <c r="AE29" i="11"/>
  <c r="Q167" i="11"/>
  <c r="AE77" i="10"/>
  <c r="P80" i="10"/>
  <c r="R29" i="10"/>
  <c r="AD132" i="11"/>
  <c r="Q35" i="10"/>
  <c r="AE29" i="10"/>
  <c r="S143" i="11"/>
  <c r="AB172" i="11"/>
  <c r="AD172" i="11" s="1"/>
  <c r="R26" i="11"/>
  <c r="Q29" i="10"/>
  <c r="Q26" i="11"/>
  <c r="P165" i="11"/>
  <c r="Q165" i="11" s="1"/>
  <c r="R71" i="10"/>
  <c r="AF170" i="11"/>
  <c r="AC77" i="10"/>
  <c r="AB169" i="11"/>
  <c r="AE169" i="11" s="1"/>
  <c r="AF167" i="11"/>
  <c r="AE170" i="11"/>
  <c r="AD161" i="11"/>
  <c r="S65" i="11"/>
  <c r="AC29" i="10"/>
  <c r="P29" i="10"/>
  <c r="S149" i="11"/>
  <c r="AD29" i="10"/>
  <c r="P166" i="11"/>
  <c r="Q166" i="11" s="1"/>
  <c r="R164" i="11"/>
  <c r="Q129" i="11"/>
  <c r="AB70" i="11"/>
  <c r="Q164" i="11"/>
  <c r="AB162" i="11"/>
  <c r="AD162" i="11" s="1"/>
  <c r="AE164" i="11"/>
  <c r="AD129" i="11"/>
  <c r="AB163" i="11"/>
  <c r="AE163" i="11" s="1"/>
  <c r="AB165" i="11"/>
  <c r="AF165" i="11" s="1"/>
  <c r="AF129" i="11"/>
  <c r="AF161" i="11"/>
  <c r="AB166" i="11"/>
  <c r="AD166" i="11" s="1"/>
  <c r="AF164" i="11"/>
  <c r="Q150" i="11"/>
  <c r="S129" i="11"/>
  <c r="Q149" i="11"/>
  <c r="AE80" i="11"/>
  <c r="AE249" i="11"/>
  <c r="R92" i="10"/>
  <c r="R30" i="10"/>
  <c r="Q148" i="11"/>
  <c r="AC30" i="10"/>
  <c r="R147" i="11"/>
  <c r="Q80" i="11"/>
  <c r="AD39" i="10"/>
  <c r="AD30" i="10"/>
  <c r="S53" i="11"/>
  <c r="Q53" i="11"/>
  <c r="Q147" i="11"/>
  <c r="AE39" i="10"/>
  <c r="AD26" i="11"/>
  <c r="Q153" i="11"/>
  <c r="R153" i="11"/>
  <c r="S153" i="11"/>
  <c r="P73" i="10"/>
  <c r="R73" i="10"/>
  <c r="Q73" i="10"/>
  <c r="P35" i="10"/>
  <c r="Q74" i="10"/>
  <c r="P74" i="10"/>
  <c r="R74" i="10"/>
  <c r="S151" i="11"/>
  <c r="R151" i="11"/>
  <c r="Q151" i="11"/>
  <c r="AF72" i="11"/>
  <c r="AE72" i="11"/>
  <c r="AD72" i="11"/>
  <c r="AE74" i="11"/>
  <c r="AD74" i="11"/>
  <c r="AF74" i="11"/>
  <c r="Q113" i="10"/>
  <c r="P113" i="10"/>
  <c r="Q91" i="10"/>
  <c r="R219" i="11"/>
  <c r="Q219" i="11"/>
  <c r="S29" i="11"/>
  <c r="AF26" i="11"/>
  <c r="AD80" i="11"/>
  <c r="S190" i="11"/>
  <c r="AF86" i="11"/>
  <c r="W81" i="11"/>
  <c r="AF81" i="11" s="1"/>
  <c r="W82" i="11"/>
  <c r="AF82" i="11" s="1"/>
  <c r="R190" i="11"/>
  <c r="S80" i="11"/>
  <c r="AE122" i="11"/>
  <c r="P91" i="10"/>
  <c r="AD84" i="11"/>
  <c r="S119" i="11"/>
  <c r="AE86" i="11"/>
  <c r="AD218" i="11"/>
  <c r="AD86" i="11"/>
  <c r="Q91" i="11"/>
  <c r="R132" i="11"/>
  <c r="W69" i="11"/>
  <c r="AE69" i="11" s="1"/>
  <c r="S91" i="11"/>
  <c r="W85" i="11"/>
  <c r="AF85" i="11" s="1"/>
  <c r="S122" i="11"/>
  <c r="R92" i="11"/>
  <c r="AF84" i="11"/>
  <c r="Q119" i="11"/>
  <c r="AF29" i="11"/>
  <c r="R225" i="11"/>
  <c r="Q191" i="11"/>
  <c r="S191" i="11"/>
  <c r="R224" i="11"/>
  <c r="S208" i="11"/>
  <c r="AC38" i="10"/>
  <c r="AE36" i="10"/>
  <c r="AE153" i="10"/>
  <c r="AC119" i="10"/>
  <c r="R38" i="10"/>
  <c r="R251" i="11"/>
  <c r="Q251" i="11"/>
  <c r="Q38" i="10"/>
  <c r="P119" i="10"/>
  <c r="AC36" i="10"/>
  <c r="Q36" i="10"/>
  <c r="P97" i="10"/>
  <c r="P120" i="10"/>
  <c r="S212" i="11"/>
  <c r="P101" i="10"/>
  <c r="Q125" i="10"/>
  <c r="AE150" i="10"/>
  <c r="AD219" i="11"/>
  <c r="S197" i="11"/>
  <c r="S218" i="11"/>
  <c r="P114" i="10"/>
  <c r="AC125" i="10"/>
  <c r="AD91" i="10"/>
  <c r="AE190" i="11"/>
  <c r="AD190" i="11"/>
  <c r="AF190" i="11"/>
  <c r="AD92" i="10"/>
  <c r="AE92" i="10"/>
  <c r="AC91" i="10"/>
  <c r="Q200" i="11"/>
  <c r="Q84" i="11"/>
  <c r="R29" i="11"/>
  <c r="AE65" i="11"/>
  <c r="R39" i="10"/>
  <c r="J67" i="11"/>
  <c r="S84" i="11"/>
  <c r="AF68" i="11"/>
  <c r="S132" i="11"/>
  <c r="Q39" i="10"/>
  <c r="AD38" i="10"/>
  <c r="J85" i="11"/>
  <c r="R85" i="11" s="1"/>
  <c r="W66" i="11"/>
  <c r="AE66" i="11" s="1"/>
  <c r="AF65" i="11"/>
  <c r="W67" i="11"/>
  <c r="AD67" i="11" s="1"/>
  <c r="W70" i="11"/>
  <c r="AE68" i="11"/>
  <c r="R47" i="10"/>
  <c r="L66" i="11"/>
  <c r="R66" i="11" s="1"/>
  <c r="J81" i="11"/>
  <c r="Q81" i="11" s="1"/>
  <c r="J82" i="11"/>
  <c r="Q82" i="11" s="1"/>
  <c r="P30" i="10"/>
  <c r="Q30" i="10"/>
  <c r="S224" i="11"/>
  <c r="Q212" i="11"/>
  <c r="AD248" i="11"/>
  <c r="S187" i="11"/>
  <c r="S252" i="11"/>
  <c r="R68" i="11"/>
  <c r="S101" i="11"/>
  <c r="S40" i="11"/>
  <c r="R65" i="11"/>
  <c r="Q208" i="11"/>
  <c r="R11" i="11"/>
  <c r="Q188" i="11"/>
  <c r="AE248" i="11"/>
  <c r="Q65" i="11"/>
  <c r="R188" i="11"/>
  <c r="Q252" i="11"/>
  <c r="L67" i="11"/>
  <c r="AE224" i="11"/>
  <c r="AE251" i="11"/>
  <c r="Q47" i="10"/>
  <c r="R36" i="10"/>
  <c r="AD149" i="10"/>
  <c r="AC114" i="10"/>
  <c r="AE120" i="10"/>
  <c r="AC35" i="10"/>
  <c r="R48" i="10"/>
  <c r="R125" i="10"/>
  <c r="Q101" i="10"/>
  <c r="Q119" i="10"/>
  <c r="R98" i="10"/>
  <c r="R114" i="10"/>
  <c r="AD153" i="10"/>
  <c r="AE125" i="10"/>
  <c r="P89" i="10"/>
  <c r="Q109" i="10"/>
  <c r="AE119" i="10"/>
  <c r="Q213" i="11"/>
  <c r="R77" i="11"/>
  <c r="AE112" i="11"/>
  <c r="AE219" i="11"/>
  <c r="AC152" i="10"/>
  <c r="AD126" i="10"/>
  <c r="AE218" i="11"/>
  <c r="R187" i="11"/>
  <c r="AD252" i="11"/>
  <c r="AF219" i="11"/>
  <c r="AF212" i="11"/>
  <c r="Q153" i="10"/>
  <c r="AE213" i="11"/>
  <c r="S196" i="11"/>
  <c r="AE152" i="10"/>
  <c r="AE126" i="10"/>
  <c r="AD113" i="10"/>
  <c r="S213" i="11"/>
  <c r="Q126" i="10"/>
  <c r="Q120" i="10"/>
  <c r="S200" i="11"/>
  <c r="P110" i="10"/>
  <c r="AC149" i="10"/>
  <c r="AF224" i="11"/>
  <c r="AD212" i="11"/>
  <c r="R153" i="10"/>
  <c r="AD213" i="11"/>
  <c r="P126" i="10"/>
  <c r="Q187" i="11"/>
  <c r="AE252" i="11"/>
  <c r="AF251" i="11"/>
  <c r="Q110" i="10"/>
  <c r="AC113" i="10"/>
  <c r="AE114" i="10"/>
  <c r="AD120" i="10"/>
  <c r="R109" i="10"/>
  <c r="Q197" i="11"/>
  <c r="R218" i="11"/>
  <c r="P98" i="10"/>
  <c r="AC150" i="10"/>
  <c r="AC120" i="10"/>
  <c r="Q97" i="10"/>
  <c r="Q196" i="11"/>
  <c r="AF218" i="11"/>
  <c r="R89" i="10"/>
  <c r="Q89" i="10"/>
  <c r="S77" i="11"/>
  <c r="J79" i="11"/>
  <c r="S79" i="11" s="1"/>
  <c r="Q77" i="11"/>
  <c r="S140" i="11"/>
  <c r="AF112" i="11"/>
  <c r="R99" i="11"/>
  <c r="N142" i="11"/>
  <c r="R142" i="11" s="1"/>
  <c r="Q99" i="11"/>
  <c r="R136" i="11"/>
  <c r="AF160" i="11"/>
  <c r="R100" i="11"/>
  <c r="R89" i="11"/>
  <c r="Q56" i="11"/>
  <c r="Q72" i="10"/>
  <c r="AE128" i="10"/>
  <c r="AD128" i="10"/>
  <c r="AC128" i="10"/>
  <c r="AC117" i="10"/>
  <c r="AE117" i="10"/>
  <c r="AD117" i="10"/>
  <c r="AE123" i="10"/>
  <c r="AD123" i="10"/>
  <c r="AC123" i="10"/>
  <c r="P72" i="10"/>
  <c r="AE129" i="10"/>
  <c r="AC129" i="10"/>
  <c r="AD129" i="10"/>
  <c r="AE122" i="10"/>
  <c r="AD122" i="10"/>
  <c r="AC122" i="10"/>
  <c r="AE116" i="10"/>
  <c r="AD116" i="10"/>
  <c r="AC116" i="10"/>
  <c r="Q48" i="10"/>
  <c r="Q68" i="11"/>
  <c r="R56" i="11"/>
  <c r="S99" i="11"/>
  <c r="Q136" i="11"/>
  <c r="L69" i="11"/>
  <c r="Q69" i="11" s="1"/>
  <c r="Q140" i="11"/>
  <c r="P48" i="10"/>
  <c r="S138" i="11"/>
  <c r="R12" i="11"/>
  <c r="N141" i="11"/>
  <c r="S141" i="11" s="1"/>
  <c r="R138" i="11"/>
  <c r="AD35" i="10"/>
  <c r="S68" i="11"/>
  <c r="AD48" i="10"/>
  <c r="AC48" i="10"/>
  <c r="AE48" i="10"/>
  <c r="Q169" i="11"/>
  <c r="R169" i="11"/>
  <c r="S169" i="11"/>
  <c r="AF163" i="11"/>
  <c r="Q172" i="11"/>
  <c r="R172" i="11"/>
  <c r="S172" i="11"/>
  <c r="AD122" i="11"/>
  <c r="Q101" i="11"/>
  <c r="Q41" i="10"/>
  <c r="AE171" i="11"/>
  <c r="AD171" i="11"/>
  <c r="AF171" i="11"/>
  <c r="AE47" i="10"/>
  <c r="AD47" i="10"/>
  <c r="AC47" i="10"/>
  <c r="AF4" i="11"/>
  <c r="R40" i="11"/>
  <c r="AE7" i="11"/>
  <c r="Z102" i="11"/>
  <c r="AD101" i="11"/>
  <c r="AE101" i="11"/>
  <c r="AF101" i="11"/>
  <c r="AF168" i="11"/>
  <c r="AD168" i="11"/>
  <c r="AE168" i="11"/>
  <c r="Q162" i="11"/>
  <c r="S162" i="11"/>
  <c r="R162" i="11"/>
  <c r="S171" i="11"/>
  <c r="Q171" i="11"/>
  <c r="R171" i="11"/>
  <c r="R101" i="11"/>
  <c r="AE99" i="11"/>
  <c r="AD99" i="11"/>
  <c r="Z100" i="11"/>
  <c r="AF99" i="11"/>
  <c r="Q168" i="11"/>
  <c r="R168" i="11"/>
  <c r="S168" i="11"/>
  <c r="AC33" i="10"/>
  <c r="AE33" i="10"/>
  <c r="AD33" i="10"/>
  <c r="AF7" i="11"/>
  <c r="AF5" i="11"/>
  <c r="AE5" i="11"/>
  <c r="AD5" i="11"/>
  <c r="AE4" i="11"/>
  <c r="AD7" i="11"/>
  <c r="AE32" i="10"/>
  <c r="AD32" i="10"/>
  <c r="AC32" i="10"/>
  <c r="AD4" i="11"/>
  <c r="AD8" i="11"/>
  <c r="AF8" i="11"/>
  <c r="AE8" i="11"/>
  <c r="S15" i="11"/>
  <c r="AD160" i="11"/>
  <c r="AF122" i="11"/>
  <c r="AE157" i="11"/>
  <c r="Q122" i="11"/>
  <c r="R15" i="11"/>
  <c r="R122" i="11"/>
  <c r="AF157" i="11"/>
  <c r="P41" i="10"/>
  <c r="R69" i="10"/>
  <c r="Q69" i="10"/>
  <c r="Q12" i="11"/>
  <c r="Q125" i="11"/>
  <c r="Q89" i="11"/>
  <c r="AE114" i="11"/>
  <c r="AF114" i="11"/>
  <c r="AD114" i="11"/>
  <c r="R112" i="11"/>
  <c r="S112" i="11"/>
  <c r="Q112" i="11"/>
  <c r="AF117" i="11"/>
  <c r="AD117" i="11"/>
  <c r="AE117" i="11"/>
  <c r="AF119" i="11"/>
  <c r="AE119" i="11"/>
  <c r="AD119" i="11"/>
  <c r="S12" i="11"/>
  <c r="R125" i="11"/>
  <c r="S89" i="11"/>
  <c r="S117" i="11"/>
  <c r="Q117" i="11"/>
  <c r="R117" i="11"/>
  <c r="Q114" i="11"/>
  <c r="S114" i="11"/>
  <c r="R114" i="11"/>
  <c r="Q11" i="11"/>
  <c r="AF97" i="11"/>
  <c r="AD97" i="11"/>
  <c r="AE97" i="11"/>
  <c r="Q90" i="11"/>
  <c r="S90" i="11"/>
  <c r="R90" i="11"/>
  <c r="Q57" i="11"/>
  <c r="S57" i="11"/>
  <c r="R57" i="11"/>
  <c r="AF222" i="11"/>
  <c r="AD222" i="11"/>
  <c r="AE222" i="11"/>
  <c r="AD35" i="11"/>
  <c r="AE35" i="11"/>
  <c r="AF35" i="11"/>
  <c r="S106" i="11"/>
  <c r="R106" i="11"/>
  <c r="Q106" i="11"/>
  <c r="AE78" i="11"/>
  <c r="AD78" i="11"/>
  <c r="AF78" i="11"/>
  <c r="AF79" i="11"/>
  <c r="AD79" i="11"/>
  <c r="AE79" i="11"/>
  <c r="S123" i="11"/>
  <c r="R123" i="11"/>
  <c r="Q123" i="11"/>
  <c r="AF126" i="11"/>
  <c r="AD126" i="11"/>
  <c r="AE126" i="11"/>
  <c r="S11" i="11"/>
  <c r="AF87" i="11"/>
  <c r="AD87" i="11"/>
  <c r="AE87" i="11"/>
  <c r="AD95" i="11"/>
  <c r="AE95" i="11"/>
  <c r="AF95" i="11"/>
  <c r="S102" i="11"/>
  <c r="Q102" i="11"/>
  <c r="R102" i="11"/>
  <c r="P32" i="10"/>
  <c r="Q32" i="10"/>
  <c r="R32" i="10"/>
  <c r="R72" i="11"/>
  <c r="J73" i="11"/>
  <c r="Q72" i="11"/>
  <c r="S72" i="11"/>
  <c r="R14" i="11"/>
  <c r="Q54" i="11"/>
  <c r="S54" i="11"/>
  <c r="R54" i="11"/>
  <c r="R117" i="10"/>
  <c r="P117" i="10"/>
  <c r="Q117" i="10"/>
  <c r="Q215" i="11"/>
  <c r="S215" i="11"/>
  <c r="R215" i="11"/>
  <c r="S221" i="11"/>
  <c r="Q221" i="11"/>
  <c r="R221" i="11"/>
  <c r="AF228" i="11"/>
  <c r="AD228" i="11"/>
  <c r="AE228" i="11"/>
  <c r="S28" i="11"/>
  <c r="Q28" i="11"/>
  <c r="R28" i="11"/>
  <c r="R108" i="11"/>
  <c r="S108" i="11"/>
  <c r="Q108" i="11"/>
  <c r="AD32" i="11"/>
  <c r="AE32" i="11"/>
  <c r="AF32" i="11"/>
  <c r="R109" i="11"/>
  <c r="Q109" i="11"/>
  <c r="S109" i="11"/>
  <c r="Q126" i="11"/>
  <c r="S126" i="11"/>
  <c r="R126" i="11"/>
  <c r="AD216" i="11"/>
  <c r="AE216" i="11"/>
  <c r="AF216" i="11"/>
  <c r="Q25" i="11"/>
  <c r="R25" i="11"/>
  <c r="S25" i="11"/>
  <c r="AD156" i="11"/>
  <c r="AE156" i="11"/>
  <c r="AF156" i="11"/>
  <c r="AE105" i="11"/>
  <c r="AF105" i="11"/>
  <c r="AD105" i="11"/>
  <c r="AD106" i="11"/>
  <c r="AF106" i="11"/>
  <c r="AE106" i="11"/>
  <c r="AE130" i="11"/>
  <c r="AD130" i="11"/>
  <c r="AF130" i="11"/>
  <c r="R130" i="11"/>
  <c r="S130" i="11"/>
  <c r="Q130" i="11"/>
  <c r="R144" i="11"/>
  <c r="Q144" i="11"/>
  <c r="S144" i="11"/>
  <c r="AE36" i="11"/>
  <c r="AD36" i="11"/>
  <c r="AF36" i="11"/>
  <c r="Q39" i="11"/>
  <c r="R39" i="11"/>
  <c r="S39" i="11"/>
  <c r="Q95" i="11"/>
  <c r="R95" i="11"/>
  <c r="S95" i="11"/>
  <c r="W73" i="11"/>
  <c r="S14" i="11"/>
  <c r="S87" i="11"/>
  <c r="Q87" i="11"/>
  <c r="R87" i="11"/>
  <c r="P128" i="10"/>
  <c r="Q128" i="10"/>
  <c r="R128" i="10"/>
  <c r="P123" i="10"/>
  <c r="Q123" i="10"/>
  <c r="R123" i="10"/>
  <c r="AF221" i="11"/>
  <c r="AE221" i="11"/>
  <c r="AD221" i="11"/>
  <c r="S222" i="11"/>
  <c r="R222" i="11"/>
  <c r="Q222" i="11"/>
  <c r="S227" i="11"/>
  <c r="Q227" i="11"/>
  <c r="R227" i="11"/>
  <c r="AE28" i="11"/>
  <c r="AD28" i="11"/>
  <c r="AF28" i="11"/>
  <c r="Q105" i="11"/>
  <c r="R105" i="11"/>
  <c r="S105" i="11"/>
  <c r="AF133" i="11"/>
  <c r="AD133" i="11"/>
  <c r="AE133" i="11"/>
  <c r="Q78" i="11"/>
  <c r="S78" i="11"/>
  <c r="R78" i="11"/>
  <c r="W75" i="11"/>
  <c r="P122" i="10"/>
  <c r="Q122" i="10"/>
  <c r="R122" i="10"/>
  <c r="AD215" i="11"/>
  <c r="AF215" i="11"/>
  <c r="AE215" i="11"/>
  <c r="AE109" i="11"/>
  <c r="AD109" i="11"/>
  <c r="AF109" i="11"/>
  <c r="AF123" i="11"/>
  <c r="AE123" i="11"/>
  <c r="AD123" i="11"/>
  <c r="S133" i="11"/>
  <c r="R133" i="11"/>
  <c r="Q133" i="11"/>
  <c r="S145" i="11"/>
  <c r="R145" i="11"/>
  <c r="Q145" i="11"/>
  <c r="AE33" i="11"/>
  <c r="AF33" i="11"/>
  <c r="AD33" i="11"/>
  <c r="AF159" i="11"/>
  <c r="AD159" i="11"/>
  <c r="AE159" i="11"/>
  <c r="R42" i="11"/>
  <c r="Q42" i="11"/>
  <c r="S42" i="11"/>
  <c r="S70" i="11"/>
  <c r="Q70" i="11"/>
  <c r="R70" i="11"/>
  <c r="S97" i="11"/>
  <c r="Q97" i="11"/>
  <c r="R97" i="11"/>
  <c r="P33" i="10"/>
  <c r="Q33" i="10"/>
  <c r="R33" i="10"/>
  <c r="R74" i="11"/>
  <c r="J75" i="11"/>
  <c r="Q74" i="11"/>
  <c r="S74" i="11"/>
  <c r="P129" i="10"/>
  <c r="Q129" i="10"/>
  <c r="R129" i="10"/>
  <c r="R116" i="10"/>
  <c r="P116" i="10"/>
  <c r="Q116" i="10"/>
  <c r="AF227" i="11"/>
  <c r="AE227" i="11"/>
  <c r="AD227" i="11"/>
  <c r="S228" i="11"/>
  <c r="R228" i="11"/>
  <c r="Q228" i="11"/>
  <c r="Q216" i="11"/>
  <c r="R216" i="11"/>
  <c r="S216" i="11"/>
  <c r="AD25" i="11"/>
  <c r="AE25" i="11"/>
  <c r="AF25" i="11"/>
  <c r="AE108" i="11"/>
  <c r="AF108" i="11"/>
  <c r="AD108" i="11"/>
  <c r="Q163" i="11" l="1"/>
  <c r="AD165" i="11"/>
  <c r="AF172" i="11"/>
  <c r="S163" i="11"/>
  <c r="AE172" i="11"/>
  <c r="R165" i="11"/>
  <c r="AF162" i="11"/>
  <c r="AE162" i="11"/>
  <c r="AE165" i="11"/>
  <c r="S165" i="11"/>
  <c r="AD169" i="11"/>
  <c r="R166" i="11"/>
  <c r="AF169" i="11"/>
  <c r="AF70" i="11"/>
  <c r="S166" i="11"/>
  <c r="AE166" i="11"/>
  <c r="AF166" i="11"/>
  <c r="AD163" i="11"/>
  <c r="S150" i="11"/>
  <c r="R150" i="11"/>
  <c r="AE85" i="11"/>
  <c r="R148" i="11"/>
  <c r="S148" i="11"/>
  <c r="Q152" i="11"/>
  <c r="R152" i="11"/>
  <c r="S152" i="11"/>
  <c r="R154" i="11"/>
  <c r="Q154" i="11"/>
  <c r="S154" i="11"/>
  <c r="AF75" i="11"/>
  <c r="AE75" i="11"/>
  <c r="AD75" i="11"/>
  <c r="AD73" i="11"/>
  <c r="AF73" i="11"/>
  <c r="AE73" i="11"/>
  <c r="AE82" i="11"/>
  <c r="AD82" i="11"/>
  <c r="AE81" i="11"/>
  <c r="AD81" i="11"/>
  <c r="AD85" i="11"/>
  <c r="AD66" i="11"/>
  <c r="Q19" i="11"/>
  <c r="AD69" i="11"/>
  <c r="AF69" i="11"/>
  <c r="P9" i="10"/>
  <c r="Q92" i="11"/>
  <c r="S92" i="11"/>
  <c r="S67" i="11"/>
  <c r="AE67" i="11"/>
  <c r="Q79" i="11"/>
  <c r="S85" i="11"/>
  <c r="AE70" i="11"/>
  <c r="AF67" i="11"/>
  <c r="Q66" i="11"/>
  <c r="Q85" i="11"/>
  <c r="AF66" i="11"/>
  <c r="S66" i="11"/>
  <c r="S81" i="11"/>
  <c r="AD70" i="11"/>
  <c r="R81" i="11"/>
  <c r="S82" i="11"/>
  <c r="R82" i="11"/>
  <c r="R69" i="11"/>
  <c r="Q67" i="11"/>
  <c r="Q141" i="11"/>
  <c r="S142" i="11"/>
  <c r="Q100" i="11"/>
  <c r="R67" i="11"/>
  <c r="Q142" i="11"/>
  <c r="R79" i="11"/>
  <c r="S69" i="11"/>
  <c r="S100" i="11"/>
  <c r="Q21" i="11"/>
  <c r="R141" i="11"/>
  <c r="AF100" i="11"/>
  <c r="AD100" i="11"/>
  <c r="AE100" i="11"/>
  <c r="P10" i="10"/>
  <c r="Q17" i="11"/>
  <c r="AD102" i="11"/>
  <c r="AF102" i="11"/>
  <c r="AE102" i="11"/>
  <c r="S18" i="11"/>
  <c r="R5" i="11"/>
  <c r="S19" i="11"/>
  <c r="Q20" i="11"/>
  <c r="S20" i="11"/>
  <c r="R20" i="11"/>
  <c r="R73" i="11"/>
  <c r="Q73" i="11"/>
  <c r="S73" i="11"/>
  <c r="R75" i="11"/>
  <c r="Q75" i="11"/>
  <c r="S75" i="11"/>
  <c r="Q9" i="10" l="1"/>
  <c r="R19" i="11"/>
  <c r="R9" i="10"/>
  <c r="Q10" i="10"/>
  <c r="R10" i="10"/>
  <c r="R18" i="11"/>
  <c r="S21" i="11"/>
  <c r="R21" i="11"/>
  <c r="Q18" i="11"/>
  <c r="S17" i="11"/>
  <c r="R17" i="11"/>
  <c r="S5" i="11"/>
  <c r="Q5" i="11"/>
  <c r="R4" i="11"/>
  <c r="S4" i="11"/>
  <c r="Q4" i="11"/>
  <c r="R22" i="11"/>
  <c r="S22" i="11"/>
  <c r="Q22" i="11"/>
  <c r="R7" i="11"/>
  <c r="S7" i="11"/>
  <c r="Q7" i="11"/>
  <c r="S8" i="11"/>
  <c r="R8" i="11"/>
  <c r="Q8" i="11"/>
  <c r="Q6" i="11"/>
  <c r="S6" i="11"/>
  <c r="R6" i="11"/>
  <c r="R3" i="10"/>
  <c r="Q3" i="10"/>
  <c r="P3" i="10"/>
  <c r="Q4" i="10"/>
  <c r="R4" i="10"/>
  <c r="P4" i="10"/>
  <c r="Q3" i="11"/>
  <c r="R3" i="11"/>
  <c r="S3" i="11"/>
</calcChain>
</file>

<file path=xl/sharedStrings.xml><?xml version="1.0" encoding="utf-8"?>
<sst xmlns="http://schemas.openxmlformats.org/spreadsheetml/2006/main" count="2969" uniqueCount="468">
  <si>
    <t>Huawei</t>
  </si>
  <si>
    <t>Intel</t>
  </si>
  <si>
    <t>CATT</t>
  </si>
  <si>
    <t>CAICT</t>
  </si>
  <si>
    <t>OPPO</t>
  </si>
  <si>
    <t>CMCC</t>
  </si>
  <si>
    <t>ZTE</t>
  </si>
  <si>
    <t>China Telecom</t>
  </si>
  <si>
    <t>Dense Urban - eMBB</t>
  </si>
  <si>
    <t>Technical configuration Parameters</t>
  </si>
  <si>
    <t>Reference value for NR</t>
  </si>
  <si>
    <t>NR FDD</t>
  </si>
  <si>
    <t>NR TDD</t>
  </si>
  <si>
    <t>Multiple access</t>
  </si>
  <si>
    <t>OFDMA</t>
  </si>
  <si>
    <t>Aligned with reference</t>
  </si>
  <si>
    <t>Duplexing</t>
  </si>
  <si>
    <t>FDD</t>
  </si>
  <si>
    <t>TDD</t>
  </si>
  <si>
    <t>Network synchronization</t>
  </si>
  <si>
    <t>Synchronized</t>
  </si>
  <si>
    <t>Modulation</t>
  </si>
  <si>
    <t>Up to 256 QAM</t>
  </si>
  <si>
    <t>Coding on PDSCH</t>
  </si>
  <si>
    <t>LDPC
Max code-block size=8448bit 
[with BP decoding]</t>
  </si>
  <si>
    <t>Numerology</t>
  </si>
  <si>
    <t>15KHz / 30kHz,
14 OFDM symbol slot</t>
  </si>
  <si>
    <t>15kHz SCS,
14 OFDM symbol slot</t>
  </si>
  <si>
    <t>15kHz/30kHz SCS,
14 OFDM symbol slot</t>
  </si>
  <si>
    <t>15 / 30kHz SCS,
14 OFDM symbol slot</t>
  </si>
  <si>
    <t>30kHz SCS,
14 OFDM symbol slot</t>
  </si>
  <si>
    <t>30 kHz SCS,
14 OFDM symbol slot</t>
  </si>
  <si>
    <t>15 kHz SCS,
14 OFDM symbol slot</t>
  </si>
  <si>
    <t>Guard band ratio on simulation bandwidth</t>
  </si>
  <si>
    <t>FDD: 6.4% (for 10 MHz)
TDD: 8.2% (51 RB for 30kHz SCS and  20 MHz bandwidth)
TDD: 4.6% (106 RB for 15kHz SCS and  20 MHz bandwidth)</t>
  </si>
  <si>
    <t>TDD: 8.2% (51 RB for 30 kHz 20 MHz); 1.72% (273 RB for 30 kHz 100 MHz)</t>
  </si>
  <si>
    <t>Simulation bandwdith</t>
  </si>
  <si>
    <t>FDD: 10 MHz
TDD: 20 MHz</t>
  </si>
  <si>
    <t>10 MHz</t>
  </si>
  <si>
    <t>20MHz</t>
  </si>
  <si>
    <t>Frame structure</t>
  </si>
  <si>
    <t>Full downlink</t>
  </si>
  <si>
    <t>DDDSU</t>
  </si>
  <si>
    <t>DSUUD</t>
  </si>
  <si>
    <t xml:space="preserve">TDD Config 1: [DDDDDDDSUU], S(6DL:4GP:4UL) 
TDD Config 2: [DDSUUUUUUU], S(6DL:4GP:4UL) </t>
  </si>
  <si>
    <t>FDD: Full downlink</t>
  </si>
  <si>
    <t>DDSU</t>
  </si>
  <si>
    <t>Transmission scheme</t>
  </si>
  <si>
    <t>Closed SU/MU-MIMO adaptation</t>
  </si>
  <si>
    <t>closed SU/MU-MIMO adaptation</t>
  </si>
  <si>
    <t>DL CSI measurement</t>
  </si>
  <si>
    <t>Non-precoded CSI-RS  based</t>
  </si>
  <si>
    <t>For 32T: Non-precoded CSI-RS  based
For 64T: Precoded CSI-RS based</t>
  </si>
  <si>
    <t xml:space="preserve"> -- Precoded CSI-RS based
 -- Non-precoded CSI-RS based</t>
  </si>
  <si>
    <t>Precoded CSI-RS based, non-PMI</t>
  </si>
  <si>
    <t>Precoded CSI-RS based</t>
  </si>
  <si>
    <t>DL codebook</t>
  </si>
  <si>
    <t>Type II codebook;
4 beams, WB+SB amplitude quantization, 8 PSK phase quantization</t>
  </si>
  <si>
    <t>For 32T: Type II codebook;
4 beams, WB+SB amplitude quantization, 8 PSK phase quantization;
For 64T: non-PMI transmission</t>
  </si>
  <si>
    <t xml:space="preserve"> -- For precoded CSI-RS based, non-PMI, N.A.
 -- For non-precoded CSI-RS, Type II codebook;4 beams, WB+SB, 8 PSK</t>
  </si>
  <si>
    <t>N/A</t>
  </si>
  <si>
    <t>Type II codebook</t>
  </si>
  <si>
    <t>PRB bundling</t>
  </si>
  <si>
    <t>4 PRBs</t>
  </si>
  <si>
    <t>MU dimension</t>
  </si>
  <si>
    <t>Up to 12 layers</t>
  </si>
  <si>
    <t>SU dimension</t>
  </si>
  <si>
    <t>For 4Rx: Up to 4 layers</t>
  </si>
  <si>
    <t>For 4Rx: Up to 2 layers</t>
  </si>
  <si>
    <t>Codeword (CW)-to-layer mapping</t>
  </si>
  <si>
    <t>For 1~4 layers, CW1;
For 5 layers or more, two CWs</t>
  </si>
  <si>
    <t>SRS transmission</t>
  </si>
  <si>
    <t>Companies to Report:
• Precoded or non-precoded SRS transmission;
• SRS switch or not for 1T4R/2T4R/1T2R
• SRS bandwidth
• Number of OFDM symbols within 1 slot for SRS transmission per UE</t>
  </si>
  <si>
    <t>For UE 4 Tx ports: Non-precoded SRS, 4 SRS ports (with 4 SRS resources),
2 symbols in every 10 slots,</t>
  </si>
  <si>
    <t>For UE 4 Tx ports: Non-precoded SRS, 4 SRS ports (with 4 SRS resources),
2 symbols in special slot for SRS,
8 PRBs per symbol</t>
  </si>
  <si>
    <t>• non-precoded SRS transmission;
• SRS switch for 2T4R
• adaptive SRS bandwidth per UE 
• 2 symbols within 1 slot for SRS transmission per UE</t>
  </si>
  <si>
    <t>• non-precoded SRS transmission;</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</si>
  <si>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</si>
  <si>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</si>
  <si>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</si>
  <si>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</si>
  <si>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</si>
  <si>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CQI: every 10 slot; RI: every 10 slot, CRI: every 10 slot
Subband based </t>
  </si>
  <si>
    <t>Interference measurement</t>
  </si>
  <si>
    <t>SU-CQI; CSI-IM for inter-cell interference measurement</t>
  </si>
  <si>
    <t>Max CBG number</t>
  </si>
  <si>
    <t>ACK/NACK delay</t>
  </si>
  <si>
    <t>UE capability 1</t>
  </si>
  <si>
    <t>The next available UL slot</t>
  </si>
  <si>
    <t>Re-transmission delay</t>
  </si>
  <si>
    <t>The next available DL slot after receiving NACK</t>
  </si>
  <si>
    <t>-</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</si>
  <si>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</si>
  <si>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</si>
  <si>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32T: (M,N,P,Mg,Ng; Mp,Np) = (8,8,2,1,1;2,8)
(dH, dV)=(0.5, 0.8)λ</t>
  </si>
  <si>
    <t>For 32T:  (M,N,P,Mg,Ng; Mp,Np) = (8,8,2,1,1;2,8)
(dH, dV)=(0.5, 0.8)λ;
For 64T:  (M,N,P,Mg,Ng; Mp,Np) = (12,8,2,1,1;4,8)
(dH, dV)=(0.5, 0.8)λ;</t>
  </si>
  <si>
    <t>For 32T:  (M,N,P,Mg,Ng; Mp,Np) = (8,8,2,1,1;2,8)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</si>
  <si>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</si>
  <si>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</si>
  <si>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</si>
  <si>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</si>
  <si>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4R:  (M,N,P,Mg,Ng; Mp,Np)= (1,2,2,1,1; 1,2)
(dH, dV)=(0.5, N/A)λ</t>
  </si>
  <si>
    <t>For 4R:  (M,N,P,Mg,Ng; Mp,Np)= (1,2,2,1,1; 1,2)
(dH, dV)=(0.5, 0.5)λ</t>
  </si>
  <si>
    <t>Scheduling</t>
  </si>
  <si>
    <t>PF</t>
  </si>
  <si>
    <t>Receiver</t>
  </si>
  <si>
    <t>MMSE-IRC</t>
  </si>
  <si>
    <t>Channel estimation</t>
  </si>
  <si>
    <t>Non-ideal</t>
  </si>
  <si>
    <t>System configuration parameters</t>
  </si>
  <si>
    <t>Reference Value</t>
  </si>
  <si>
    <t xml:space="preserve">Mechanic tilt </t>
  </si>
  <si>
    <t>90° in GCS (pointing to horizontal direction)</t>
  </si>
  <si>
    <t>Electronic tilt</t>
  </si>
  <si>
    <t>105 degree</t>
  </si>
  <si>
    <t>102 degree</t>
  </si>
  <si>
    <t>Handover margin (dB)</t>
  </si>
  <si>
    <t>UT attachment</t>
  </si>
  <si>
    <t>Based on RSRP (formula (8.1-1) in TR36.873) from port 0</t>
  </si>
  <si>
    <t>Wrapping around method</t>
  </si>
  <si>
    <t>Geographical distance based wrapping</t>
  </si>
  <si>
    <t>Beam set at TRxP
(Constraints for the range of selective analog beams per TRxP)</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</si>
  <si>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</si>
  <si>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</si>
  <si>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</si>
  <si>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</si>
  <si>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</si>
  <si>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</si>
  <si>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Reference value</t>
  </si>
  <si>
    <t>Up to 256QAM</t>
  </si>
  <si>
    <t>Coding on PUSCH</t>
  </si>
  <si>
    <t>FDD: 6.4% (for 10 MHz)
TDD: 8.2% (51 RB for 30 kHz 20 MHz)
TDD: 4.6% (106 RB for 15 kHz 20 MHz)</t>
  </si>
  <si>
    <t>Full uplink</t>
  </si>
  <si>
    <t xml:space="preserve">UL codebook based SU-MIMO / MU-MIMO </t>
  </si>
  <si>
    <t>UL SU-MIMO with rank adaptation</t>
  </si>
  <si>
    <t>UL SU/MU-MIMO with rank adaptation</t>
  </si>
  <si>
    <t>UL codebook</t>
  </si>
  <si>
    <t>For 2Tx: NR 2Tx codebook;
For 4Tx: NR 4Tx codebook;</t>
  </si>
  <si>
    <t>For 4Tx: NR 4Tx codebook</t>
  </si>
  <si>
    <t>For 2Tx: NR 2Tx codebook</t>
  </si>
  <si>
    <t>Up to 12 layers at gNB</t>
  </si>
  <si>
    <t>For 2Tx/4Tx: Up to 2 layers</t>
  </si>
  <si>
    <t>For 4Tx: Up to 4 layers</t>
  </si>
  <si>
    <t>For 2Tx: Up to 2 layers</t>
  </si>
  <si>
    <t>For 4Tx: Up to 2 layers</t>
  </si>
  <si>
    <t>For UE 2 Tx ports: Non-precoded SRS, 2 SRS ports (with 2 SRS resources);
For UE 4 Tx ports: Non-precoded SRS, 4 SRS ports (with 4 SRS resources);
2 symbols for SRS in every 5 slots,
8 PRBs per symbol</t>
  </si>
  <si>
    <t>4 port non-precoded SRS 
(1 SRS resource)</t>
  </si>
  <si>
    <t>4 port non-precoded 
(1 SRS resource)</t>
  </si>
  <si>
    <t>For UE 4 Tx ports: Non-precoded SRS, 4 SRS ports (with 2 SRS resources),
2 symbols for SRS in every 10 slots</t>
  </si>
  <si>
    <t>For UE 4 Tx ports: Non-precoded SRS, 4 SRS ports (with 2 SRS resources),
2 symbols in every 10 slots</t>
  </si>
  <si>
    <t>2 SRS ports : Non-precoded SRS, 
2 symbols for SRS in every 10 slots,</t>
  </si>
  <si>
    <t>For 16R:  (M,N,P,Mg,Ng; Mp,Np)= (8,8,2,1,1; 1,8)
(dH, dV)=(0.5, 0.8)λ;
For 32R:  (M,N,P,Mg,Ng; Mp,Np)= (8,8,2,1,1; 2,8)
(dH, dV)=(0.5, 0.8)λ;</t>
  </si>
  <si>
    <t>For 32R: (M,N,P,Mg,Ng; Mp,Np)= (8,8,2,1,1; 2,8)
(dH, dV)=(0.5, 0.8)λ;
For 64R: (M,N,P,Mg,Ng; Mp,Np)= (12,8,2,1,1; 4,8)
(dH, dV)=(0.5, 0.8)λ;</t>
  </si>
  <si>
    <t>For 32R: (M,N,P,Mg,Ng; Mp,Np) = (8,16,2,1,1;1,16)
(dH, dV)=(0.5, 0.8)λ</t>
  </si>
  <si>
    <t>For 16R:  (M,N,P,Mg,Ng; Mp,Np)= (8,8,2,1,1; 1,8)
(dH, dV)=(0.5, 0.8)λ;</t>
  </si>
  <si>
    <t>For 64R: (M,N,P,Mg,Ng; Mp,Np) = (12,8,2,1,1;4,8)                                       For 32R: (M,N,P,Mg,Ng; Mp,Np) = (12,8,2,1,1;4,4)
(dH, dV)=(0.5, 0.8)λ</t>
  </si>
  <si>
    <t>For 4T:  (M,N,P,Mg,Ng; Mp,Np)= (1,2,2,1,1; 1,2)
(dH, dV)=(0.5, N/A)λ</t>
  </si>
  <si>
    <t>For 2T: (M,N,P,Mg,Ng; Mp,Np)=  (1,1,2,1,1; 1,1)
(dH, dV)=( 0.5, 0.5)λ</t>
  </si>
  <si>
    <t>For 4T: (M,N,P,Mg,Ng; Mp,Np)=  (1,2,2,1,1; 1,2)
(dH, dV)=( 0.5, N/A)λ</t>
  </si>
  <si>
    <t>UL re-transmission delay</t>
  </si>
  <si>
    <t>Next available UL slot after reiving retransmission indication</t>
  </si>
  <si>
    <t>n+4 UL slot after reiving retransmission indication</t>
  </si>
  <si>
    <t>Power control parameter</t>
  </si>
  <si>
    <t>P0=-86, alpha = 0.9</t>
  </si>
  <si>
    <t>P0=-80, alpha = 0.8</t>
  </si>
  <si>
    <t>Power backoff model</t>
  </si>
  <si>
    <t>Continuous RB allocation: follow TS 38.101 for FR1;
Non-continuous RB allocation: additional 2 dB reduction</t>
  </si>
  <si>
    <t>Continuous RB allocation: follow TS 38.101 for FR1;
Non-continuous RB allocation:[R1-1806322]</t>
  </si>
  <si>
    <t>Overhead assumption</t>
  </si>
  <si>
    <t>FR1</t>
  </si>
  <si>
    <t>PDCCH</t>
  </si>
  <si>
    <t>2 symbols</t>
  </si>
  <si>
    <t>SSB</t>
  </si>
  <si>
    <t>1 SSB / 20ms</t>
  </si>
  <si>
    <t>4 SSB / 20ms</t>
  </si>
  <si>
    <t>8 SSB / 20ms</t>
  </si>
  <si>
    <t>CSI-RS for CM</t>
  </si>
  <si>
    <t>5 slots period;
32 ports for 32Tx;</t>
  </si>
  <si>
    <t xml:space="preserve">
For 64T: 4*10 ports with 5 slots period (4 ports per UE);
For 32T: 32 ports with 5 slots period </t>
  </si>
  <si>
    <t>10 slots period;
32 ports for 32Tx;</t>
  </si>
  <si>
    <t xml:space="preserve"> -- Precoded CSI-RS: 4*10 ports with 10 slots period (UE-specific beformed csi-rs, 4 ports per UE)
 -- Non-precoded CSI-RS: 32 ports with 10 slots period</t>
  </si>
  <si>
    <t xml:space="preserve">
4*10 ports with 5 slots period (4 ports per UE)</t>
  </si>
  <si>
    <t>5 ms period;
32 ports for 32Tx, 1RE/port/PRB</t>
  </si>
  <si>
    <t>5 ms period;
4*10 ports, 1RE/port/PRB</t>
  </si>
  <si>
    <t xml:space="preserve">
4*8 ports with 5ms(10 slots) period (4 ports beamformed csi-rs)</t>
  </si>
  <si>
    <t>8*4 ports with 10 slots period</t>
  </si>
  <si>
    <t>CSI-RS for IM</t>
  </si>
  <si>
    <t>ZP CSI-RS with 5 slots period;
4 RE/PRB/5 slots</t>
  </si>
  <si>
    <t>ZP CSI-RS with 10 slots period;
4 RE/PRB/10 slots</t>
  </si>
  <si>
    <t>ZP CSI-RS with 5 ms period;
4 REs/PRB/5 ms</t>
  </si>
  <si>
    <t>ZP CSI-RS with 5 ms(10 slots) period;
4 RE/PRB/5 ms(10 slots)</t>
  </si>
  <si>
    <t>DMRS</t>
  </si>
  <si>
    <t>Type II, up to 12 ports, dynamic</t>
  </si>
  <si>
    <t>Type II, 12 ports</t>
  </si>
  <si>
    <t>TRS</t>
  </si>
  <si>
    <t>20ms period;
maximal bandwidth with 52 PRB;
burst length with 2 slots
12 RE/PRB/20ms</t>
  </si>
  <si>
    <t>Four periodic NZP CSI-RS resources with 80ms period, bandwidth 52 PRB
12 RE/PRB/80ms</t>
  </si>
  <si>
    <t>20ms period;
maximal bandwidth with 51 PRB;
burst length with 2 slots
12 RE/PRB/20ms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</si>
  <si>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</si>
  <si>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</si>
  <si>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</si>
  <si>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</si>
  <si>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</si>
  <si>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</si>
  <si>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SRS</t>
  </si>
  <si>
    <t>12 SSB / 20ms</t>
  </si>
  <si>
    <t>FR2</t>
  </si>
  <si>
    <t>FFS</t>
  </si>
  <si>
    <t>20 ports with 5 slots period (UE-specific beformed csi-rs, 4 ports per UE)</t>
  </si>
  <si>
    <t>40 ports with 10slots period (UE-specific beformed csi-rs, 4 ports per UE)</t>
  </si>
  <si>
    <t>CSI-RS for BM</t>
  </si>
  <si>
    <t>PTRS on: Type II (dynamic)
[6 layers]</t>
  </si>
  <si>
    <t>PTRS on: Type II, 6 ports</t>
  </si>
  <si>
    <r>
      <rPr>
        <sz val="10"/>
        <rFont val="Times New Roman"/>
        <family val="1"/>
      </rPr>
      <t>Four periodic NZP CSI-RS resources with 10ms period, bandwidth N</t>
    </r>
    <r>
      <rPr>
        <vertAlign val="superscript"/>
        <sz val="10"/>
        <rFont val="Times New Roman"/>
        <family val="1"/>
      </rPr>
      <t xml:space="preserve">BWP </t>
    </r>
    <r>
      <rPr>
        <sz val="10"/>
        <rFont val="Times New Roman"/>
        <family val="1"/>
      </rPr>
      <t>, 12 RE/PRB/10ms</t>
    </r>
  </si>
  <si>
    <t>PTRS</t>
  </si>
  <si>
    <t>2 ports PT-RS, (L,K) = (1,4) 
L: time density
K: frequency density</t>
  </si>
  <si>
    <t>1 ports PT-RS, (L,K) = (4,4) 
L: time density
K: frequency density</t>
  </si>
  <si>
    <t>PUCCH</t>
  </si>
  <si>
    <t xml:space="preserve">2 PRBs and 14 OS for the slots without SRS transmission; 2 PRBs and 12 OS for the slots with SRS transmission  </t>
  </si>
  <si>
    <t>2 PRBs and 14 OS for 30kHz SCS for the slots without SRS transmission;
4 PRBs and 14 OS for 15kHz  SCS for the slots without SRS transmission</t>
  </si>
  <si>
    <t xml:space="preserve">1 slot with (3 PRB, 14 OS) and  3 slots with (1 PRB, 2 OS) </t>
  </si>
  <si>
    <t>4 PRBs, 14 OS</t>
  </si>
  <si>
    <t>Type II, 2  symbols, multiplexing with PUSCH</t>
  </si>
  <si>
    <t>Type II, 2  symbols (including one additional DMRS symbol), multiplexing with PUSCH</t>
  </si>
  <si>
    <t>Type II, 2  symbols</t>
  </si>
  <si>
    <t>TypeII, 2 ports</t>
  </si>
  <si>
    <t>2 symbols per 5 slots</t>
  </si>
  <si>
    <t>2 symbols per 10 slots</t>
  </si>
  <si>
    <t>4 PRBs and 14 OS for 15kHz  SCS for the slots without SRS transmission</t>
  </si>
  <si>
    <t>Frequency Range 1 - FDD</t>
  </si>
  <si>
    <t>Assumption: 10MHz BW, 15kHz SCS, 10ms duration</t>
  </si>
  <si>
    <t>Simulation BW&amp;RB#</t>
  </si>
  <si>
    <t>Scale BW1&amp;RB#</t>
  </si>
  <si>
    <t>Scale BW2&amp;RB#</t>
  </si>
  <si>
    <t>Total bandwidth</t>
  </si>
  <si>
    <t>TOTAL PRBs</t>
  </si>
  <si>
    <t>Antenna configuration</t>
  </si>
  <si>
    <t>CSI-RS</t>
  </si>
  <si>
    <t>CSI-IM</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</si>
  <si>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</si>
  <si>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</si>
  <si>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</si>
  <si>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</si>
  <si>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</si>
  <si>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</si>
  <si>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</si>
  <si>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</si>
  <si>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</si>
  <si>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</si>
  <si>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</si>
  <si>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</si>
  <si>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</si>
  <si>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</si>
  <si>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</si>
  <si>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32T4R</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</si>
  <si>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</si>
  <si>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</si>
  <si>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</si>
  <si>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</si>
  <si>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</si>
  <si>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</si>
  <si>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</si>
  <si>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</si>
  <si>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</si>
  <si>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</si>
  <si>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</si>
  <si>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</si>
  <si>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32T4R / 64T4R</t>
  </si>
  <si>
    <t>DDDSU; S (10D,2G,2U)</t>
  </si>
  <si>
    <t>64T4R</t>
  </si>
  <si>
    <t>DDDSU;S(10D,2G,2U)</t>
  </si>
  <si>
    <t>Assumption: 20 MHz BW, 30kHz SCS, 10ms duration</t>
  </si>
  <si>
    <t>Total bandwidth [MHz]</t>
  </si>
  <si>
    <t>Total RE
w/ OH4 (100MHz)</t>
  </si>
  <si>
    <t>Total OH RE
w/ OH4
(100MHz)</t>
  </si>
  <si>
    <t>Total OH (%) w/ OH4 (100MHz)</t>
  </si>
  <si>
    <t>DDDSU; S (11D,1G,2U)</t>
  </si>
  <si>
    <t xml:space="preserve">DDDDD DDSUU;  S(6D,4G,4U) </t>
  </si>
  <si>
    <t>Frequency Range 2 - TDD</t>
  </si>
  <si>
    <t>Assumption: 100MHz BW, 60kHz SCS, 10ms duration</t>
  </si>
  <si>
    <t>Antenna Configuration</t>
  </si>
  <si>
    <t>CSI-RS BM</t>
  </si>
  <si>
    <t>GP (50%)</t>
  </si>
  <si>
    <t>32T32R / 64T32R</t>
  </si>
  <si>
    <t>8T8R</t>
  </si>
  <si>
    <t>Assumption: 80MHz BW, 60kHz SCS, 10ms duration</t>
  </si>
  <si>
    <t>Total RE
w/ OH3 (200MHz)</t>
  </si>
  <si>
    <t>Total OH RE
w/ OH3
(200MHz)</t>
  </si>
  <si>
    <t>Total OH (%) w/ OH3 (200MHz)</t>
  </si>
  <si>
    <t>Frequency Range 2 - FDD</t>
  </si>
  <si>
    <t>Assumption: 100MHz BW, 120kHz SCS, 10ms duration</t>
  </si>
  <si>
    <t>Total OH (%) OH2</t>
  </si>
  <si>
    <t>Assumption: 40MHz BW, 120kHz SCS, 10ms duration</t>
  </si>
  <si>
    <t>Assumption: 50MHz BW, 60kHz SCS, 10ms duration</t>
  </si>
  <si>
    <t>Assumption: 40MHz BW, 60kHz SCS, 10ms duration</t>
  </si>
  <si>
    <t>Assumption: 10 MHz BW, 15kHz SCS, 10ms duration</t>
  </si>
  <si>
    <t xml:space="preserve"> </t>
  </si>
  <si>
    <t>Assumption: 80MHz BW, 120kHz SCS, 10ms duration</t>
  </si>
  <si>
    <t>Channel model A</t>
  </si>
  <si>
    <t>RIT</t>
  </si>
  <si>
    <t>Antenna and TXRU mapping</t>
  </si>
  <si>
    <t>Antenna config &amp; Tx scheme</t>
  </si>
  <si>
    <t>Req.</t>
  </si>
  <si>
    <t>Mean</t>
  </si>
  <si>
    <t>Var</t>
  </si>
  <si>
    <t>Number of samples</t>
  </si>
  <si>
    <t>Channel model B</t>
  </si>
  <si>
    <t>DL Spectral efficiency</t>
  </si>
  <si>
    <t>NR</t>
  </si>
  <si>
    <t xml:space="preserve"> gNB: (M,N,P,Mg,Ng; Mp,Np) = (8,8,2,1,1;2,8)</t>
  </si>
  <si>
    <t>32x4 MU-MIMO Type II Codebook
(128Tx@gNB)</t>
  </si>
  <si>
    <t>15 kHz SCS</t>
  </si>
  <si>
    <t>Average [bit/s/Hz/TRxP]</t>
  </si>
  <si>
    <t>5th percentile [bit/s/Hz]</t>
  </si>
  <si>
    <t>32x4 MU-MIMO Type I Codebook
(128Tx@gNB)</t>
  </si>
  <si>
    <t xml:space="preserve"> gNB: (M,N,P,Mg,Ng; Mp,Np) = (8,16,2,1,1;1,16)</t>
  </si>
  <si>
    <t xml:space="preserve">32x4 MU-MIMO Type II Codebook
((256Tx@gNB)) </t>
  </si>
  <si>
    <t xml:space="preserve"> gNB: (M,N,P,Mg,Ng; Mp,Np) = (16,8,2,1,1;2,8)</t>
  </si>
  <si>
    <t>32x4 MU-MIMO
Ideal CSI feedback
(128Tx@gNB)</t>
  </si>
  <si>
    <t>gNB: (M,N,P,Mg,Ng; Mp,Np) = (8,8,2,1,1;2,1)</t>
  </si>
  <si>
    <t>4x4 MU-MIMO Type II Codebook 
(128Tx@gNB)</t>
  </si>
  <si>
    <t>gNB: (M,N,P,Mg,Ng; Mp,Np) = (12,8,2,1,1;4,8)</t>
  </si>
  <si>
    <t>64x4 MU-MIMO Type II Codebook (192Tx@gNB)</t>
  </si>
  <si>
    <t>32x8 MU-MIMO Type II Codebook
(256Tx@gNB)</t>
  </si>
  <si>
    <t>32x4 MU-MIMO,  4T SRS
(128Tx@gNB)</t>
  </si>
  <si>
    <t>30 kHz SCS</t>
  </si>
  <si>
    <t>64x4 MU-MIMO,  4T SRS
(192Tx@gNB)</t>
  </si>
  <si>
    <t>32x4 MU-MIMO,  Type II Codebook
(256Tx@gNB)</t>
  </si>
  <si>
    <t>64x4 MU-MIMO,  4T SRS (192Tx@gNB)</t>
  </si>
  <si>
    <t>gNB: (M,N,P,Mg,Ng; Mp,Np) = (16,8,2,1,1;4,8)</t>
  </si>
  <si>
    <t>64x4 MU-MIMO,  4T SRS (256Tx@gNB)</t>
  </si>
  <si>
    <t>gNB: (M,N,P,Mg,Ng; Mp,Np) = (4,32,2,1,1;1,32)</t>
  </si>
  <si>
    <t>64x8 MU-MIMO,   4T SRS (256Tx@gNB)</t>
  </si>
  <si>
    <t>DDDDD DDSUU</t>
  </si>
  <si>
    <t>gNB:  (M,N,P, Mg,Ng,Mp,Np) = (8,16,2,1,1;4,16)</t>
  </si>
  <si>
    <t>128x4, MU-MIMO, 4T SRS</t>
  </si>
  <si>
    <t>UL spectral efficiency</t>
  </si>
  <si>
    <t xml:space="preserve"> gNB: (M,N,P,Mg,Ng; Mp,Np) = (8,8,2,1,1;1,8)</t>
  </si>
  <si>
    <t>2x16 SU-MIMO, OFDMA</t>
  </si>
  <si>
    <t>2x32 SU-MIMO, OFDMA</t>
  </si>
  <si>
    <t>4x32 SU-MIMO, OFDMA</t>
  </si>
  <si>
    <t>4x32 MU-MIMO, OFDMA</t>
  </si>
  <si>
    <t>4x16 SU-MIMO, OFDMA</t>
  </si>
  <si>
    <t>16x16 SU-MIMO, OFDMA</t>
  </si>
  <si>
    <t xml:space="preserve"> gNB: (M,N,P,Mg,Ng; Mp,Np) = (8,8,2,1,1;2,1)</t>
  </si>
  <si>
    <t>4x4 SU-MIMO, OFDMA</t>
  </si>
  <si>
    <t>2x32 SU-MIMO, Codebook based, OFDMA</t>
  </si>
  <si>
    <t>2x64 SU-MIMO, Codebook based, OFDMA</t>
  </si>
  <si>
    <t>4x32 SU-MIMO, Codebook based, OFDMA</t>
  </si>
  <si>
    <t>4x32 MU-MIMO, Codebook based, OFDMA</t>
  </si>
  <si>
    <t>4x16 SU-MIMO, Non-codebook based,OFDMA</t>
  </si>
  <si>
    <t>4x16 SU-MIMO, codebook based,OFDMA</t>
  </si>
  <si>
    <t>8x64 MU-MIMO, Codebook based, OFDMA</t>
  </si>
  <si>
    <t>gNB: (M,N,P,Mg,Ng; Mp,Np) = (12,8,2,1,1;4,4)</t>
  </si>
  <si>
    <t>4x128, MU-MIMO, Codebook based, OFDMA</t>
  </si>
  <si>
    <t>DL Spectral efficienc</t>
  </si>
  <si>
    <t xml:space="preserve">Average [bit/s/Hz/TRxP] </t>
  </si>
  <si>
    <t>Average [bit/s/Hz/TRxP]</t>
    <phoneticPr fontId="21" type="noConversion"/>
  </si>
  <si>
    <t>5th percentile [bit/s/Hz]</t>
    <phoneticPr fontId="21" type="noConversion"/>
  </si>
  <si>
    <t>Huawei</t>
    <phoneticPr fontId="16" type="noConversion"/>
  </si>
  <si>
    <t>32x4 MU-MIMO, Type II Codebook
(256Tx@gNB)</t>
    <phoneticPr fontId="16" type="noConversion"/>
  </si>
  <si>
    <t>For 2T: (M,N,P,Mg,Ng; Mp,Np)=  (1,1,2,1,1; 1,1); (dH, dV)=( N/A, N/A)λ
For 4T: (M,N,P,Mg,Ng; Mp,Np)=  (1,2,2,1,1; 1,2); (dH, dV)=( 0.5, N/A)λ</t>
    <phoneticPr fontId="16" type="noConversion"/>
  </si>
  <si>
    <t>DDDSU</t>
    <phoneticPr fontId="16" type="noConversion"/>
  </si>
  <si>
    <t>32x4 MU-MIMO,  Type II Codebook
(256Tx@gNB)</t>
    <phoneticPr fontId="16" type="noConversion"/>
  </si>
  <si>
    <t>For UE 4 Tx ports: Non-precoded SRS, 4 SRS ports (with 4 SRS resources),
4 symbols per 5 slots for 15kHz SCS;
2 symbols per 5 slots for 30kHz SCS;</t>
    <phoneticPr fontId="16" type="noConversion"/>
  </si>
  <si>
    <t>Guard band ratio</t>
    <phoneticPr fontId="16" type="noConversion"/>
  </si>
  <si>
    <t>gNB: (M,N,P,Mg,Ng; Mp,Np) = (4,32,2,1,1;1,32)</t>
    <phoneticPr fontId="16" type="noConversion"/>
  </si>
  <si>
    <t xml:space="preserve">1 slot with (3 PRB, 14 OS) and 9 slots with (1 PRB, 2 OS) </t>
    <phoneticPr fontId="16" type="noConversion"/>
  </si>
  <si>
    <r>
      <t>Note: OH1 is the or</t>
    </r>
    <r>
      <rPr>
        <sz val="10"/>
        <rFont val="Arial"/>
        <family val="2"/>
      </rPr>
      <t>i</t>
    </r>
    <r>
      <rPr>
        <sz val="10"/>
        <rFont val="Arial"/>
        <family val="2"/>
      </rPr>
      <t>ginal overhead provided by each company. OH2 is the adjusted overhead according to the agreed GP (50% for UL) and PUCCH assumption.</t>
    </r>
    <phoneticPr fontId="16" type="noConversion"/>
  </si>
  <si>
    <t xml:space="preserve">
Note 1. OH1 is the original overhead provided by each company. OH2 is the adjusted overhead according to the agreed GP and PDCCH assumption. 
Note 2. OH3 and OH4 is the further adjusted overhead for the larger bandwidth taking into account the guard band ratio and PDCCH overhead reduction. OH3 and OH4 is only used in DL.</t>
  </si>
  <si>
    <r>
      <rPr>
        <strike/>
        <sz val="9"/>
        <color rgb="FF00B050"/>
        <rFont val="Arial"/>
        <family val="2"/>
      </rPr>
      <t>Ideal</t>
    </r>
    <r>
      <rPr>
        <sz val="9"/>
        <color rgb="FF00B050"/>
        <rFont val="Arial"/>
        <family val="2"/>
      </rPr>
      <t xml:space="preserve">
Non-ideal</t>
    </r>
    <phoneticPr fontId="16" type="noConversion"/>
  </si>
  <si>
    <t>gNB: (M,N,P,Mg,Ng; Mp,Np) = (1,8,2,1,1;4,8)</t>
    <phoneticPr fontId="16" type="noConversion"/>
  </si>
  <si>
    <r>
      <t>1</t>
    </r>
    <r>
      <rPr>
        <sz val="10"/>
        <rFont val="Arial"/>
        <family val="2"/>
      </rPr>
      <t>6T4R/</t>
    </r>
    <r>
      <rPr>
        <sz val="10"/>
        <rFont val="Arial"/>
        <family val="2"/>
      </rPr>
      <t>32T4R</t>
    </r>
    <r>
      <rPr>
        <sz val="10"/>
        <rFont val="Arial"/>
        <family val="2"/>
      </rPr>
      <t>/64T4R</t>
    </r>
    <r>
      <rPr>
        <sz val="10"/>
        <rFont val="Arial"/>
        <family val="2"/>
      </rPr>
      <t xml:space="preserve"> </t>
    </r>
    <phoneticPr fontId="16" type="noConversion"/>
  </si>
  <si>
    <r>
      <t>For 32T:  (M,N,P,Mg,Ng; Mp,Np) = (8,8,2,1,1;2,8)</t>
    </r>
    <r>
      <rPr>
        <sz val="9"/>
        <rFont val="宋体"/>
        <family val="3"/>
        <charset val="134"/>
      </rPr>
      <t>；</t>
    </r>
    <r>
      <rPr>
        <sz val="9"/>
        <rFont val="Arial"/>
        <family val="2"/>
      </rPr>
      <t xml:space="preserve"> 
</t>
    </r>
    <r>
      <rPr>
        <sz val="9"/>
        <color theme="9"/>
        <rFont val="Arial"/>
        <family val="2"/>
      </rPr>
      <t>For 16T: (M,N,P,Mg,Ng; Mp,Np) = (8,8,2,1,1;1,8);
For 64T:  (M,N,P,Mg,Ng; Mp,Np) = (8,8,2,1,1;4,8)</t>
    </r>
    <r>
      <rPr>
        <sz val="9"/>
        <rFont val="Arial"/>
        <family val="2"/>
      </rPr>
      <t xml:space="preserve">
(dH, dV)=(0.5, 0.8)λ</t>
    </r>
    <phoneticPr fontId="16" type="noConversion"/>
  </si>
  <si>
    <t>NR FDD</t>
    <phoneticPr fontId="16" type="noConversion"/>
  </si>
  <si>
    <t>FDD</t>
    <phoneticPr fontId="16" type="noConversion"/>
  </si>
  <si>
    <t>For 4Rx: Up to 4 layers</t>
    <phoneticPr fontId="16" type="noConversion"/>
  </si>
  <si>
    <r>
      <t>For 32T:  (M,N,P,Mg,Ng; Mp,Np) = (8,8,2,1,1;2,8)</t>
    </r>
    <r>
      <rPr>
        <sz val="9"/>
        <rFont val="宋体"/>
        <family val="3"/>
        <charset val="134"/>
      </rPr>
      <t xml:space="preserve">；
</t>
    </r>
    <r>
      <rPr>
        <sz val="9"/>
        <rFont val="Arial"/>
        <family val="2"/>
      </rPr>
      <t>(dH, dV)=(0.5, 0.8)</t>
    </r>
    <r>
      <rPr>
        <sz val="9"/>
        <rFont val="宋体"/>
        <family val="3"/>
        <charset val="134"/>
      </rPr>
      <t>λ</t>
    </r>
    <r>
      <rPr>
        <sz val="9"/>
        <rFont val="Arial"/>
        <family val="2"/>
      </rPr>
      <t xml:space="preserve"> </t>
    </r>
    <phoneticPr fontId="16" type="noConversion"/>
  </si>
  <si>
    <t>102 degree</t>
    <phoneticPr fontId="16" type="noConversion"/>
  </si>
  <si>
    <t>Overhead calculation for additional configuration after the first submission</t>
    <phoneticPr fontId="16" type="noConversion"/>
  </si>
  <si>
    <t>Guard band ratio</t>
    <phoneticPr fontId="16" type="noConversion"/>
  </si>
  <si>
    <t>64T4R</t>
    <phoneticPr fontId="16" type="noConversion"/>
  </si>
  <si>
    <t>32T4R</t>
    <phoneticPr fontId="16" type="noConversion"/>
  </si>
  <si>
    <t>Non-precoded CSI-RS  based</t>
    <phoneticPr fontId="16" type="noConversion"/>
  </si>
  <si>
    <r>
      <t xml:space="preserve">For 64T: non-PMI feedback'
</t>
    </r>
    <r>
      <rPr>
        <sz val="10"/>
        <color theme="9" tint="-0.249977111117893"/>
        <rFont val="Times New Roman"/>
        <family val="1"/>
      </rPr>
      <t>For 32T: Non-precoded CSI-RS  based</t>
    </r>
    <phoneticPr fontId="16" type="noConversion"/>
  </si>
  <si>
    <r>
      <t>For 64T: (M,N,P,Mg,Ng; Mp,Np) = (12,8,2,1,1;</t>
    </r>
    <r>
      <rPr>
        <sz val="9"/>
        <color theme="1"/>
        <rFont val="Arial"/>
        <family val="2"/>
      </rPr>
      <t>4,8</t>
    </r>
    <r>
      <rPr>
        <sz val="9"/>
        <rFont val="Arial"/>
        <family val="2"/>
      </rPr>
      <t xml:space="preserve">);
</t>
    </r>
    <r>
      <rPr>
        <sz val="9"/>
        <color theme="9" tint="-0.249977111117893"/>
        <rFont val="Arial"/>
        <family val="2"/>
      </rPr>
      <t>For 32T: (M,N,P,Mg,Ng; Mp,Np) = (8,8,2,1,1;2,8)</t>
    </r>
    <r>
      <rPr>
        <sz val="9"/>
        <rFont val="Arial"/>
        <family val="2"/>
      </rPr>
      <t xml:space="preserve">
(dH, dV)=(0.5, 0.8)λ</t>
    </r>
    <phoneticPr fontId="16" type="noConversion"/>
  </si>
  <si>
    <t>ZTE</t>
    <phoneticPr fontId="16" type="noConversion"/>
  </si>
  <si>
    <t>32T4R</t>
    <phoneticPr fontId="16" type="noConversion"/>
  </si>
  <si>
    <t>32T4R</t>
    <phoneticPr fontId="16" type="noConversion"/>
  </si>
  <si>
    <r>
      <t>DDDSU</t>
    </r>
    <r>
      <rPr>
        <sz val="10"/>
        <rFont val="Arial"/>
        <family val="2"/>
      </rPr>
      <t>DDSUU</t>
    </r>
    <r>
      <rPr>
        <sz val="10"/>
        <rFont val="Arial"/>
        <family val="2"/>
      </rPr>
      <t>;S(10D,2G,2U)</t>
    </r>
    <phoneticPr fontId="16" type="noConversion"/>
  </si>
  <si>
    <t>32T4R/64T4R</t>
    <phoneticPr fontId="16" type="noConversion"/>
  </si>
  <si>
    <t>gNB: (M,N,P,Mg,Ng; Mp,Np) = (8,8,2,1,1;2,8)</t>
    <phoneticPr fontId="16" type="noConversion"/>
  </si>
  <si>
    <t>32x4 MU-MIMO,  4T SRS (128Tx@gNB)</t>
    <phoneticPr fontId="16" type="noConversion"/>
  </si>
  <si>
    <t>gNB: (M,N,P,Mg,Ng; Mp,Np) = (12,8,2,1,1;4,8)</t>
    <phoneticPr fontId="16" type="noConversion"/>
  </si>
  <si>
    <t>DDDSU DDSUU</t>
    <phoneticPr fontId="16" type="noConversion"/>
  </si>
  <si>
    <t>64x4 MU-MIMO,  4T SRS (192Tx@gNB)</t>
    <phoneticPr fontId="16" type="noConversion"/>
  </si>
  <si>
    <t>gNB: (M,N,P,Mg,Ng; Mp,Np) = (4,8,2,1,1;4,8)</t>
    <phoneticPr fontId="16" type="noConversion"/>
  </si>
  <si>
    <t>64x4 MU-MIMO,  4T SRS
(128Tx@gNB)</t>
    <phoneticPr fontId="16" type="noConversion"/>
  </si>
  <si>
    <t>16x4 MU-MIMO,  4T SRS
(128Tx@gNB)</t>
    <phoneticPr fontId="16" type="noConversion"/>
  </si>
  <si>
    <r>
      <t xml:space="preserve">DDDSU;
DSUUD;
</t>
    </r>
    <r>
      <rPr>
        <sz val="9"/>
        <color theme="9" tint="-0.249977111117893"/>
        <rFont val="Arial"/>
        <family val="2"/>
      </rPr>
      <t>DDDSUDDSUU;
DDDDDDDSUU</t>
    </r>
    <phoneticPr fontId="16" type="noConversion"/>
  </si>
  <si>
    <t>Overhead calculation for additional configuration after the first submission</t>
    <phoneticPr fontId="16" type="noConversion"/>
  </si>
  <si>
    <t>DDDSUDDSUU; S (10D,2G,2U)</t>
    <phoneticPr fontId="21" type="noConversion"/>
  </si>
  <si>
    <t>DDDDDDDSUU; S (6D,4G,4U)</t>
    <phoneticPr fontId="21" type="noConversion"/>
  </si>
  <si>
    <t>ZTE</t>
    <phoneticPr fontId="21" type="noConversion"/>
  </si>
  <si>
    <t>ZTE</t>
    <phoneticPr fontId="21" type="noConversion"/>
  </si>
  <si>
    <t>DDDSUDDSUU</t>
    <phoneticPr fontId="21" type="noConversion"/>
  </si>
  <si>
    <t>DDDDDDDSUU</t>
    <phoneticPr fontId="21" type="noConversion"/>
  </si>
  <si>
    <t>vivo</t>
    <phoneticPr fontId="16" type="noConversion"/>
  </si>
  <si>
    <t>vivo</t>
    <phoneticPr fontId="16" type="noConversion"/>
  </si>
  <si>
    <t>Up to 2 layers</t>
    <phoneticPr fontId="16" type="noConversion"/>
  </si>
  <si>
    <t>NR 2Tx codebook;</t>
    <phoneticPr fontId="16" type="noConversion"/>
  </si>
  <si>
    <t>Up to 2 layers</t>
    <phoneticPr fontId="16" type="noConversion"/>
  </si>
  <si>
    <t xml:space="preserve">For UE 2 Tx ports: Non-precoded SRS, 2 SRS ports (with 2 SRS resources);
</t>
    <phoneticPr fontId="16" type="noConversion"/>
  </si>
  <si>
    <t>For 32R:  (M,N,P,Mg,Ng; Mp,Np)= (8,8,2,1,1; 2,8)
(dH, dV)=(0.5, 0.8)λ;</t>
    <phoneticPr fontId="16" type="noConversion"/>
  </si>
  <si>
    <t>For 2T: (M,N,P,Mg,Ng; Mp,Np)=  (1,1,2,1,1; 1,1); (dH, dV)=( N/A, N/A)λ</t>
    <phoneticPr fontId="16" type="noConversion"/>
  </si>
  <si>
    <t>N/A</t>
    <phoneticPr fontId="16" type="noConversion"/>
  </si>
  <si>
    <t>vivo</t>
    <phoneticPr fontId="16" type="noConversion"/>
  </si>
  <si>
    <t>Frequency Range 1 - FDD (LTE)</t>
    <phoneticPr fontId="16" type="noConversion"/>
  </si>
  <si>
    <t>PSS/SSS</t>
    <phoneticPr fontId="16" type="noConversion"/>
  </si>
  <si>
    <t>PBCH</t>
    <phoneticPr fontId="16" type="noConversion"/>
  </si>
  <si>
    <t>CRS</t>
    <phoneticPr fontId="16" type="noConversion"/>
  </si>
  <si>
    <t>Frequency Range 1 - TDD (LTE)</t>
    <phoneticPr fontId="16" type="noConversion"/>
  </si>
  <si>
    <r>
      <t>6</t>
    </r>
    <r>
      <rPr>
        <sz val="10"/>
        <rFont val="Arial"/>
        <family val="2"/>
      </rPr>
      <t>4T2R</t>
    </r>
    <phoneticPr fontId="16" type="noConversion"/>
  </si>
  <si>
    <t>DSUDD ;S(10D,2G,2U)</t>
    <phoneticPr fontId="16" type="noConversion"/>
  </si>
  <si>
    <t>GP(50%)</t>
    <phoneticPr fontId="16" type="noConversion"/>
  </si>
  <si>
    <t>Huawei</t>
    <phoneticPr fontId="16" type="noConversion"/>
  </si>
  <si>
    <t>LTE</t>
    <phoneticPr fontId="16" type="noConversion"/>
  </si>
  <si>
    <t>4x128, MU-MIMO, Codebook based, OFDMA</t>
    <phoneticPr fontId="16" type="noConversion"/>
  </si>
  <si>
    <t>For 32T: (M,N,P,Mg,Ng; Mp,Np) = (16,8,2,1,1;2,8)
For 32T: (M,N,P,Mg,Ng; Mp,Np) = (8,8,2,1,1;2,8)
(dH, dV)=(0.5, 0.8)λ</t>
    <phoneticPr fontId="16" type="noConversion"/>
  </si>
  <si>
    <t>CATT</t>
    <phoneticPr fontId="56" type="noConversion"/>
  </si>
  <si>
    <t>32T4R</t>
    <phoneticPr fontId="56" type="noConversion"/>
  </si>
  <si>
    <t>DSUUD ;S(11D,1G,2U)</t>
    <phoneticPr fontId="16" type="noConversion"/>
  </si>
  <si>
    <t>CATT</t>
    <phoneticPr fontId="16" type="noConversion"/>
  </si>
  <si>
    <t>DSUUD ;S(11D,1G,2U)</t>
    <phoneticPr fontId="16" type="noConversion"/>
  </si>
  <si>
    <t>32x4 MU-MIMO Advanced CSI Codebook
(128Tx@gNB)</t>
    <phoneticPr fontId="16" type="noConversion"/>
  </si>
  <si>
    <t>eNB: (M,N,P,Mg,Ng; Mp,Np) = (8,8,2,1,1;2,8)</t>
    <phoneticPr fontId="16" type="noConversion"/>
  </si>
  <si>
    <t>China Telecom</t>
    <phoneticPr fontId="16" type="noConversion"/>
  </si>
  <si>
    <t>vivo</t>
  </si>
  <si>
    <t>Type II, 2  symbols</t>
    <phoneticPr fontId="16" type="noConversion"/>
  </si>
  <si>
    <t>Non-precoded CSI-RS  based</t>
    <phoneticPr fontId="16" type="noConversion"/>
  </si>
  <si>
    <t>Non-precoded CSI-RS  based</t>
    <phoneticPr fontId="16" type="noConversion"/>
  </si>
  <si>
    <t>\</t>
    <phoneticPr fontId="16" type="noConversion"/>
  </si>
  <si>
    <t>32x4 MU-MIMO Advanced CSI Codebook
(256Tx@gNB)</t>
    <phoneticPr fontId="16" type="noConversion"/>
  </si>
  <si>
    <t>For 32T:  (M,N,P,Mg,Ng; Mp,Np) = (16,8,2,1,1;2,8)
(dH, dV)=(0.5, 0.8)λ;
For 64T:  (M,N,P,Mg,Ng; Mp,Np) = (12,8,2,1,1;4,8)
For 64T:  (M,N,P,Mg,Ng; Mp,Np) = (16,8,2,1,1;4,8)
(dH, dV)=(0.5, 0.8)λ;</t>
    <phoneticPr fontId="16" type="noConversion"/>
  </si>
  <si>
    <t>CATT(non-precoded CSIRS)</t>
    <phoneticPr fontId="16" type="noConversion"/>
  </si>
  <si>
    <t>CATT(precoded CSIRS)</t>
    <phoneticPr fontId="16" type="noConversion"/>
  </si>
  <si>
    <r>
      <t>3</t>
    </r>
    <r>
      <rPr>
        <sz val="10"/>
        <rFont val="Arial"/>
        <family val="2"/>
      </rPr>
      <t>2</t>
    </r>
    <r>
      <rPr>
        <sz val="10"/>
        <rFont val="Arial"/>
        <family val="2"/>
      </rPr>
      <t>T</t>
    </r>
    <r>
      <rPr>
        <sz val="10"/>
        <rFont val="Arial"/>
        <family val="2"/>
      </rPr>
      <t>4</t>
    </r>
    <r>
      <rPr>
        <sz val="10"/>
        <rFont val="Arial"/>
        <family val="2"/>
      </rPr>
      <t>R</t>
    </r>
    <phoneticPr fontId="16" type="noConversion"/>
  </si>
  <si>
    <t>32T4R / 64T4R</t>
    <phoneticPr fontId="16" type="noConversion"/>
  </si>
  <si>
    <t>eNB: (M,N,P,Mg,Ng; Mp,Np) = (16,8,2,1,1;2,8)</t>
    <phoneticPr fontId="16" type="noConversion"/>
  </si>
  <si>
    <t xml:space="preserve"> gNB: (M,N,P,Mg,Ng; Mp,Np) = (8,8,2,1,1;2,8)</t>
    <phoneticPr fontId="16" type="noConversion"/>
  </si>
  <si>
    <t>4x32 SU-MIMO, Non-codebook based,OFDMA</t>
    <phoneticPr fontId="16" type="noConversion"/>
  </si>
  <si>
    <t>DDDSU</t>
    <phoneticPr fontId="21" type="noConversion"/>
  </si>
  <si>
    <t>For 4R:  (M,N,P,Mg,Ng; Mp,Np)= (1,2,2,1,1; 1,2)
(dH, dV)=(0.5, 0.5)λ</t>
    <phoneticPr fontId="16" type="noConversion"/>
  </si>
  <si>
    <t>ZTE</t>
    <phoneticPr fontId="16" type="noConversion"/>
  </si>
  <si>
    <t>32T2R</t>
    <phoneticPr fontId="16"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</si>
  <si>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16" type="noConversion"/>
  </si>
  <si>
    <t>ZTE</t>
    <phoneticPr fontId="16"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</si>
  <si>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16" type="noConversion"/>
  </si>
  <si>
    <t>32x8 MU-MIMO,  2T SRS 
(256Tx@gNB)</t>
    <phoneticPr fontId="16" type="noConversion"/>
  </si>
  <si>
    <t>32x4 MU-MIMO,  2T SRS 
(256Tx@gNB)</t>
    <phoneticPr fontId="16" type="noConversion"/>
  </si>
  <si>
    <t>Continuous RB allocation: follow TS 38.101 for FR1; Mean IOT&lt;10dB</t>
  </si>
  <si>
    <t>P0=-90, alpha = 0.8</t>
  </si>
  <si>
    <t>Total RE
w/ OH4 (400MHz)</t>
  </si>
  <si>
    <t>Total OH RE
w/ OH4
(400MHz)</t>
  </si>
  <si>
    <t>Total OH (%) w/ OH4 (400MHz)</t>
  </si>
  <si>
    <t>Assumption: 100MHz BW, 120kHz SCS, 10ms duration</t>
    <phoneticPr fontId="16" type="noConversion"/>
  </si>
  <si>
    <t>Guard band ratio</t>
  </si>
  <si>
    <t>Frequency Range 2 - FDD</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</si>
</sst>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_);[Red]\(0.00\)"/>
    <numFmt numFmtId="177" formatCode="0.00_ "/>
    <numFmt numFmtId="178" formatCode="0.000_);[Red]\(0.000\)"/>
    <numFmt numFmtId="179" formatCode="0_ "/>
    <numFmt numFmtId="180" formatCode="0.000"/>
    <numFmt numFmtId="181" formatCode="0.000_ "/>
    <numFmt numFmtId="182" formatCode="0.0_);[Red]\(0.0\)"/>
    <numFmt numFmtId="183" formatCode="0_);[Red]\(0\)"/>
  </numFmts>
  <fonts count="59">
    <font>
      <sz val="10"/>
      <name val="Arial"/>
      <charset val="134"/>
    </font>
    <font>
      <sz val="11"/>
      <color theme="1"/>
      <name val="宋体"/>
      <family val="2"/>
      <charset val="134"/>
      <scheme val="minor"/>
    </font>
    <font>
      <sz val="11"/>
      <color theme="1"/>
      <name val="宋体"/>
      <family val="2"/>
      <charset val="134"/>
      <scheme val="minor"/>
    </font>
    <font>
      <sz val="10"/>
      <color rgb="FFFF0000"/>
      <name val="Arial"/>
      <family val="2"/>
    </font>
    <font>
      <b/>
      <sz val="10"/>
      <name val="Arial"/>
      <family val="2"/>
    </font>
    <font>
      <sz val="10"/>
      <color theme="1"/>
      <name val="Arial"/>
      <family val="2"/>
    </font>
    <font>
      <sz val="10"/>
      <color rgb="FF0070C0"/>
      <name val="Arial"/>
      <family val="2"/>
    </font>
    <font>
      <sz val="10"/>
      <name val="Arial"/>
      <family val="2"/>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1"/>
      <color theme="1"/>
      <name val="宋体"/>
      <family val="3"/>
      <charset val="134"/>
      <scheme val="minor"/>
    </font>
    <font>
      <sz val="11"/>
      <color theme="1"/>
      <name val="Arial"/>
      <family val="2"/>
    </font>
    <font>
      <b/>
      <sz val="11"/>
      <color theme="1"/>
      <name val="Arial"/>
      <family val="2"/>
    </font>
    <font>
      <sz val="11"/>
      <color rgb="FFC00000"/>
      <name val="Arial"/>
      <family val="2"/>
    </font>
    <font>
      <sz val="12"/>
      <name val="宋体"/>
      <family val="3"/>
      <charset val="134"/>
    </font>
    <font>
      <sz val="9"/>
      <name val="Arial"/>
      <family val="2"/>
    </font>
    <font>
      <b/>
      <sz val="9"/>
      <color rgb="FF0000FF"/>
      <name val="Arial"/>
      <family val="2"/>
    </font>
    <font>
      <sz val="9"/>
      <color theme="1"/>
      <name val="Arial"/>
      <family val="2"/>
    </font>
    <font>
      <b/>
      <sz val="9"/>
      <name val="Arial"/>
      <family val="2"/>
    </font>
    <font>
      <sz val="10"/>
      <name val="Times New Roman"/>
      <family val="1"/>
    </font>
    <font>
      <sz val="9"/>
      <name val="宋体"/>
      <family val="3"/>
      <charset val="134"/>
    </font>
    <font>
      <sz val="11"/>
      <color theme="0"/>
      <name val="宋体"/>
      <family val="3"/>
      <charset val="134"/>
      <scheme val="minor"/>
    </font>
    <font>
      <sz val="11"/>
      <color rgb="FF3F3F76"/>
      <name val="宋体"/>
      <family val="3"/>
      <charset val="134"/>
      <scheme val="minor"/>
    </font>
    <font>
      <sz val="11"/>
      <color rgb="FF9C0006"/>
      <name val="宋体"/>
      <family val="3"/>
      <charset val="134"/>
      <scheme val="minor"/>
    </font>
    <font>
      <b/>
      <sz val="18"/>
      <color theme="3"/>
      <name val="宋体"/>
      <family val="3"/>
      <charset val="134"/>
      <scheme val="major"/>
    </font>
    <font>
      <b/>
      <sz val="15"/>
      <color theme="3"/>
      <name val="宋体"/>
      <family val="3"/>
      <charset val="134"/>
      <scheme val="minor"/>
    </font>
    <font>
      <i/>
      <sz val="11"/>
      <color rgb="FF7F7F7F"/>
      <name val="宋体"/>
      <family val="3"/>
      <charset val="134"/>
      <scheme val="minor"/>
    </font>
    <font>
      <b/>
      <sz val="11"/>
      <color theme="3"/>
      <name val="宋体"/>
      <family val="3"/>
      <charset val="134"/>
      <scheme val="minor"/>
    </font>
    <font>
      <b/>
      <sz val="13"/>
      <color theme="3"/>
      <name val="宋体"/>
      <family val="3"/>
      <charset val="134"/>
      <scheme val="minor"/>
    </font>
    <font>
      <b/>
      <sz val="11"/>
      <color rgb="FF3F3F3F"/>
      <name val="宋体"/>
      <family val="3"/>
      <charset val="134"/>
      <scheme val="minor"/>
    </font>
    <font>
      <sz val="12"/>
      <color theme="1"/>
      <name val="宋体"/>
      <family val="3"/>
      <charset val="134"/>
      <scheme val="minor"/>
    </font>
    <font>
      <sz val="11"/>
      <color rgb="FF006100"/>
      <name val="宋体"/>
      <family val="3"/>
      <charset val="134"/>
      <scheme val="minor"/>
    </font>
    <font>
      <b/>
      <sz val="11"/>
      <color theme="0"/>
      <name val="宋体"/>
      <family val="3"/>
      <charset val="134"/>
      <scheme val="minor"/>
    </font>
    <font>
      <b/>
      <sz val="11"/>
      <color rgb="FFFA7D00"/>
      <name val="宋体"/>
      <family val="3"/>
      <charset val="134"/>
      <scheme val="minor"/>
    </font>
    <font>
      <sz val="11"/>
      <color rgb="FFFA7D00"/>
      <name val="宋体"/>
      <family val="3"/>
      <charset val="134"/>
      <scheme val="minor"/>
    </font>
    <font>
      <sz val="11"/>
      <color rgb="FF006100"/>
      <name val="宋体"/>
      <family val="3"/>
      <charset val="134"/>
      <scheme val="minor"/>
    </font>
    <font>
      <sz val="12"/>
      <color theme="1"/>
      <name val="宋体"/>
      <family val="3"/>
      <charset val="134"/>
      <scheme val="minor"/>
    </font>
    <font>
      <sz val="11"/>
      <color rgb="FF9C6500"/>
      <name val="宋体"/>
      <family val="3"/>
      <charset val="134"/>
      <scheme val="minor"/>
    </font>
    <font>
      <sz val="12"/>
      <color rgb="FF000000"/>
      <name val="ＭＳ Ｐゴシック"/>
      <family val="2"/>
    </font>
    <font>
      <sz val="11"/>
      <color rgb="FF000000"/>
      <name val="ＭＳ Ｐゴシック"/>
      <family val="2"/>
    </font>
    <font>
      <sz val="11"/>
      <color rgb="FF9C0006"/>
      <name val="宋体"/>
      <family val="3"/>
      <charset val="134"/>
      <scheme val="minor"/>
    </font>
    <font>
      <sz val="10"/>
      <name val="Droid Sans"/>
      <family val="1"/>
    </font>
    <font>
      <vertAlign val="superscript"/>
      <sz val="10"/>
      <name val="Times New Roman"/>
      <family val="1"/>
    </font>
    <font>
      <sz val="10"/>
      <name val="Arial"/>
      <family val="2"/>
    </font>
    <font>
      <sz val="9"/>
      <color rgb="FF00B050"/>
      <name val="Arial"/>
      <family val="2"/>
    </font>
    <font>
      <strike/>
      <sz val="9"/>
      <color rgb="FF00B050"/>
      <name val="Arial"/>
      <family val="2"/>
    </font>
    <font>
      <sz val="10"/>
      <color theme="9"/>
      <name val="Arial"/>
      <family val="2"/>
    </font>
    <font>
      <sz val="9"/>
      <color theme="9"/>
      <name val="Arial"/>
      <family val="2"/>
    </font>
    <font>
      <sz val="10"/>
      <color theme="9" tint="-0.249977111117893"/>
      <name val="Arial"/>
      <family val="2"/>
    </font>
    <font>
      <sz val="9"/>
      <color theme="9" tint="-0.249977111117893"/>
      <name val="Arial"/>
      <family val="2"/>
    </font>
    <font>
      <b/>
      <sz val="9"/>
      <color theme="9" tint="-0.249977111117893"/>
      <name val="Arial"/>
      <family val="2"/>
    </font>
    <font>
      <sz val="11"/>
      <color theme="9" tint="-0.249977111117893"/>
      <name val="宋体"/>
      <family val="3"/>
      <charset val="134"/>
      <scheme val="minor"/>
    </font>
    <font>
      <sz val="11"/>
      <name val="宋体"/>
      <family val="3"/>
      <charset val="134"/>
      <scheme val="minor"/>
    </font>
    <font>
      <sz val="10"/>
      <color theme="9" tint="-0.249977111117893"/>
      <name val="Times New Roman"/>
      <family val="1"/>
    </font>
    <font>
      <sz val="10"/>
      <color rgb="FF7030A0"/>
      <name val="Arial"/>
      <family val="2"/>
    </font>
    <font>
      <sz val="9"/>
      <name val="宋体"/>
      <family val="3"/>
      <charset val="134"/>
      <scheme val="minor"/>
    </font>
    <font>
      <sz val="9"/>
      <color rgb="FFFF0000"/>
      <name val="Arial"/>
      <family val="2"/>
    </font>
    <font>
      <sz val="10"/>
      <color theme="7" tint="-0.249977111117893"/>
      <name val="Arial"/>
      <family val="2"/>
    </font>
  </fonts>
  <fills count="39">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theme="6" tint="0.59999389629810485"/>
        <bgColor indexed="64"/>
      </patternFill>
    </fill>
    <fill>
      <patternFill patternType="solid">
        <fgColor theme="0" tint="-0.14993743705557422"/>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theme="0"/>
        <bgColor indexed="64"/>
      </patternFill>
    </fill>
    <fill>
      <patternFill patternType="solid">
        <fgColor rgb="FFD8D8D8"/>
        <bgColor indexed="64"/>
      </patternFill>
    </fill>
    <fill>
      <patternFill patternType="solid">
        <fgColor theme="5" tint="0.7999511703848384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theme="4" tint="0.39994506668294322"/>
        <bgColor indexed="64"/>
      </patternFill>
    </fill>
    <fill>
      <patternFill patternType="solid">
        <fgColor theme="7" tint="0.59999389629810485"/>
        <bgColor indexed="64"/>
      </patternFill>
    </fill>
    <fill>
      <patternFill patternType="solid">
        <fgColor rgb="FFFFCC99"/>
        <bgColor indexed="64"/>
      </patternFill>
    </fill>
    <fill>
      <patternFill patternType="solid">
        <fgColor theme="5"/>
        <bgColor indexed="64"/>
      </patternFill>
    </fill>
    <fill>
      <patternFill patternType="solid">
        <fgColor theme="9" tint="0.79995117038483843"/>
        <bgColor indexed="64"/>
      </patternFill>
    </fill>
    <fill>
      <patternFill patternType="solid">
        <fgColor rgb="FFFFC7CE"/>
        <bgColor indexed="64"/>
      </patternFill>
    </fill>
    <fill>
      <patternFill patternType="solid">
        <fgColor theme="7" tint="0.39994506668294322"/>
        <bgColor indexed="64"/>
      </patternFill>
    </fill>
    <fill>
      <patternFill patternType="solid">
        <fgColor rgb="FFFFFFCC"/>
        <bgColor indexed="64"/>
      </patternFill>
    </fill>
    <fill>
      <patternFill patternType="solid">
        <fgColor theme="4" tint="0.59999389629810485"/>
        <bgColor indexed="64"/>
      </patternFill>
    </fill>
    <fill>
      <patternFill patternType="solid">
        <fgColor theme="6" tint="0.39994506668294322"/>
        <bgColor indexed="64"/>
      </patternFill>
    </fill>
    <fill>
      <patternFill patternType="solid">
        <fgColor rgb="FFF2F2F2"/>
        <bgColor indexed="64"/>
      </patternFill>
    </fill>
    <fill>
      <patternFill patternType="solid">
        <fgColor theme="5" tint="0.39994506668294322"/>
        <bgColor indexed="64"/>
      </patternFill>
    </fill>
    <fill>
      <patternFill patternType="solid">
        <fgColor rgb="FFC6EFCE"/>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9" tint="0.39994506668294322"/>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rgb="FFFFEB9C"/>
        <bgColor indexed="64"/>
      </patternFill>
    </fill>
    <fill>
      <patternFill patternType="solid">
        <fgColor theme="0" tint="-0.14999847407452621"/>
        <bgColor indexed="64"/>
      </patternFill>
    </fill>
  </fills>
  <borders count="26">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top/>
      <bottom style="thin">
        <color theme="4"/>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medium">
        <color theme="4" tint="0.39994506668294322"/>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auto="1"/>
      </top>
      <bottom style="thin">
        <color auto="1"/>
      </bottom>
      <diagonal/>
    </border>
    <border>
      <left/>
      <right/>
      <top style="thin">
        <color auto="1"/>
      </top>
      <bottom/>
      <diagonal/>
    </border>
  </borders>
  <cellStyleXfs count="540">
    <xf numFmtId="0" fontId="0" fillId="0" borderId="0"/>
    <xf numFmtId="0" fontId="11" fillId="9"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5" borderId="0" applyNumberFormat="0" applyBorder="0" applyAlignment="0" applyProtection="0">
      <alignment vertical="center"/>
    </xf>
    <xf numFmtId="0" fontId="10" fillId="16" borderId="0" applyNumberFormat="0" applyBorder="0" applyAlignment="0" applyProtection="0"/>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44" fillId="0" borderId="0"/>
    <xf numFmtId="0" fontId="10" fillId="24" borderId="20" applyNumberFormat="0" applyFont="0" applyAlignment="0" applyProtection="0"/>
    <xf numFmtId="0" fontId="32" fillId="29" borderId="0" applyNumberFormat="0" applyBorder="0" applyAlignment="0" applyProtection="0"/>
    <xf numFmtId="0" fontId="10" fillId="8" borderId="0" applyNumberFormat="0" applyBorder="0" applyAlignment="0" applyProtection="0"/>
    <xf numFmtId="0" fontId="10" fillId="21" borderId="0" applyNumberFormat="0" applyBorder="0" applyAlignment="0" applyProtection="0">
      <alignment vertical="center"/>
    </xf>
    <xf numFmtId="0" fontId="10" fillId="12" borderId="0" applyNumberFormat="0" applyBorder="0" applyAlignment="0" applyProtection="0"/>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24" borderId="20" applyNumberFormat="0" applyFont="0" applyAlignment="0" applyProtection="0"/>
    <xf numFmtId="0" fontId="10" fillId="12" borderId="0" applyNumberFormat="0" applyBorder="0" applyAlignment="0" applyProtection="0"/>
    <xf numFmtId="0" fontId="10" fillId="12" borderId="0" applyNumberFormat="0" applyBorder="0" applyAlignment="0" applyProtection="0">
      <alignment vertical="center"/>
    </xf>
    <xf numFmtId="0" fontId="10" fillId="8" borderId="0" applyNumberFormat="0" applyBorder="0" applyAlignment="0" applyProtection="0"/>
    <xf numFmtId="0" fontId="10" fillId="24" borderId="20" applyNumberFormat="0" applyFont="0" applyAlignment="0" applyProtection="0"/>
    <xf numFmtId="0" fontId="10" fillId="8" borderId="0" applyNumberFormat="0" applyBorder="0" applyAlignment="0" applyProtection="0"/>
    <xf numFmtId="0" fontId="10" fillId="16" borderId="0" applyNumberFormat="0" applyBorder="0" applyAlignment="0" applyProtection="0">
      <alignment vertical="center"/>
    </xf>
    <xf numFmtId="0" fontId="10" fillId="1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xf numFmtId="0" fontId="10" fillId="9" borderId="0" applyNumberFormat="0" applyBorder="0" applyAlignment="0" applyProtection="0">
      <alignment vertical="center"/>
    </xf>
    <xf numFmtId="0" fontId="10" fillId="12" borderId="0" applyNumberFormat="0" applyBorder="0" applyAlignment="0" applyProtection="0">
      <alignment vertical="center"/>
    </xf>
    <xf numFmtId="0" fontId="10" fillId="24" borderId="20" applyNumberFormat="0" applyFont="0" applyAlignment="0" applyProtection="0"/>
    <xf numFmtId="0" fontId="10" fillId="6" borderId="0" applyNumberFormat="0" applyBorder="0" applyAlignment="0" applyProtection="0"/>
    <xf numFmtId="0" fontId="10" fillId="9" borderId="0" applyNumberFormat="0" applyBorder="0" applyAlignment="0" applyProtection="0">
      <alignment vertical="center"/>
    </xf>
    <xf numFmtId="0" fontId="10" fillId="12" borderId="0" applyNumberFormat="0" applyBorder="0" applyAlignment="0" applyProtection="0"/>
    <xf numFmtId="0" fontId="10" fillId="6" borderId="0" applyNumberFormat="0" applyBorder="0" applyAlignment="0" applyProtection="0">
      <alignment vertical="center"/>
    </xf>
    <xf numFmtId="0" fontId="10" fillId="18"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2" borderId="0" applyNumberFormat="0" applyBorder="0" applyAlignment="0" applyProtection="0"/>
    <xf numFmtId="0" fontId="10" fillId="13" borderId="0" applyNumberFormat="0" applyBorder="0" applyAlignment="0" applyProtection="0"/>
    <xf numFmtId="0" fontId="10" fillId="21" borderId="0" applyNumberFormat="0" applyBorder="0" applyAlignment="0" applyProtection="0">
      <alignment vertical="center"/>
    </xf>
    <xf numFmtId="0" fontId="10" fillId="12" borderId="0" applyNumberFormat="0" applyBorder="0" applyAlignment="0" applyProtection="0"/>
    <xf numFmtId="0" fontId="10" fillId="12" borderId="0" applyNumberFormat="0" applyBorder="0" applyAlignment="0" applyProtection="0">
      <alignment vertical="center"/>
    </xf>
    <xf numFmtId="0" fontId="9" fillId="0" borderId="3" applyNumberFormat="0" applyFill="0" applyAlignment="0" applyProtection="0"/>
    <xf numFmtId="0" fontId="10" fillId="0" borderId="0"/>
    <xf numFmtId="0" fontId="10" fillId="21" borderId="0" applyNumberFormat="0" applyBorder="0" applyAlignment="0" applyProtection="0"/>
    <xf numFmtId="0" fontId="10" fillId="0" borderId="0"/>
    <xf numFmtId="0" fontId="10" fillId="8" borderId="0" applyNumberFormat="0" applyBorder="0" applyAlignment="0" applyProtection="0"/>
    <xf numFmtId="0" fontId="10" fillId="8" borderId="0" applyNumberFormat="0" applyBorder="0" applyAlignment="0" applyProtection="0">
      <alignment vertical="center"/>
    </xf>
    <xf numFmtId="0" fontId="10" fillId="0" borderId="0"/>
    <xf numFmtId="0" fontId="10" fillId="18" borderId="0" applyNumberFormat="0" applyBorder="0" applyAlignment="0" applyProtection="0"/>
    <xf numFmtId="0" fontId="10" fillId="15" borderId="0" applyNumberFormat="0" applyBorder="0" applyAlignment="0" applyProtection="0"/>
    <xf numFmtId="0" fontId="10" fillId="2" borderId="0" applyNumberFormat="0" applyBorder="0" applyAlignment="0" applyProtection="0"/>
    <xf numFmtId="0" fontId="10" fillId="0" borderId="0"/>
    <xf numFmtId="0" fontId="10" fillId="12" borderId="0" applyNumberFormat="0" applyBorder="0" applyAlignment="0" applyProtection="0"/>
    <xf numFmtId="0" fontId="10" fillId="12"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5" borderId="0" applyNumberFormat="0" applyBorder="0" applyAlignment="0" applyProtection="0"/>
    <xf numFmtId="0" fontId="10" fillId="15" borderId="0" applyNumberFormat="0" applyBorder="0" applyAlignment="0" applyProtection="0">
      <alignment vertical="center"/>
    </xf>
    <xf numFmtId="0" fontId="10" fillId="9" borderId="0" applyNumberFormat="0" applyBorder="0" applyAlignment="0" applyProtection="0"/>
    <xf numFmtId="0" fontId="10" fillId="15" borderId="0" applyNumberFormat="0" applyBorder="0" applyAlignment="0" applyProtection="0"/>
    <xf numFmtId="0" fontId="10" fillId="0" borderId="0"/>
    <xf numFmtId="0" fontId="10" fillId="18" borderId="0" applyNumberFormat="0" applyBorder="0" applyAlignment="0" applyProtection="0"/>
    <xf numFmtId="0" fontId="10" fillId="25" borderId="0" applyNumberFormat="0" applyBorder="0" applyAlignment="0" applyProtection="0">
      <alignment vertical="center"/>
    </xf>
    <xf numFmtId="0" fontId="10" fillId="15" borderId="0" applyNumberFormat="0" applyBorder="0" applyAlignment="0" applyProtection="0"/>
    <xf numFmtId="0" fontId="10" fillId="15" borderId="0" applyNumberFormat="0" applyBorder="0" applyAlignment="0" applyProtection="0">
      <alignment vertical="center"/>
    </xf>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xf numFmtId="0" fontId="10" fillId="15" borderId="0" applyNumberFormat="0" applyBorder="0" applyAlignment="0" applyProtection="0">
      <alignment vertical="center"/>
    </xf>
    <xf numFmtId="0" fontId="10" fillId="9"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alignment vertical="center"/>
    </xf>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alignment vertical="center"/>
    </xf>
    <xf numFmtId="0" fontId="10" fillId="6"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xf numFmtId="0" fontId="10" fillId="15" borderId="0" applyNumberFormat="0" applyBorder="0" applyAlignment="0" applyProtection="0">
      <alignment vertical="center"/>
    </xf>
    <xf numFmtId="0" fontId="10" fillId="2" borderId="0" applyNumberFormat="0" applyBorder="0" applyAlignment="0" applyProtection="0"/>
    <xf numFmtId="0" fontId="11" fillId="15" borderId="0" applyNumberFormat="0" applyBorder="0" applyAlignment="0" applyProtection="0"/>
    <xf numFmtId="0" fontId="10" fillId="15" borderId="0" applyNumberFormat="0" applyBorder="0" applyAlignment="0" applyProtection="0"/>
    <xf numFmtId="0" fontId="10" fillId="0" borderId="0"/>
    <xf numFmtId="0" fontId="10" fillId="12" borderId="0" applyNumberFormat="0" applyBorder="0" applyAlignment="0" applyProtection="0"/>
    <xf numFmtId="0" fontId="11" fillId="16" borderId="0" applyNumberFormat="0" applyBorder="0" applyAlignment="0" applyProtection="0"/>
    <xf numFmtId="0" fontId="10" fillId="12" borderId="0" applyNumberFormat="0" applyBorder="0" applyAlignment="0" applyProtection="0">
      <alignment vertical="center"/>
    </xf>
    <xf numFmtId="0" fontId="10" fillId="12" borderId="0" applyNumberFormat="0" applyBorder="0" applyAlignment="0" applyProtection="0"/>
    <xf numFmtId="0" fontId="10" fillId="12" borderId="0" applyNumberFormat="0" applyBorder="0" applyAlignment="0" applyProtection="0">
      <alignment vertical="center"/>
    </xf>
    <xf numFmtId="0" fontId="10" fillId="14" borderId="0" applyNumberFormat="0" applyBorder="0" applyAlignment="0" applyProtection="0"/>
    <xf numFmtId="0" fontId="11"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2"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alignment vertical="center"/>
    </xf>
    <xf numFmtId="0" fontId="10" fillId="2" borderId="0" applyNumberFormat="0" applyBorder="0" applyAlignment="0" applyProtection="0">
      <alignment vertical="center"/>
    </xf>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alignment vertical="center"/>
    </xf>
    <xf numFmtId="0" fontId="10" fillId="8" borderId="0" applyNumberFormat="0" applyBorder="0" applyAlignment="0" applyProtection="0"/>
    <xf numFmtId="0" fontId="10" fillId="8" borderId="0" applyNumberFormat="0" applyBorder="0" applyAlignment="0" applyProtection="0">
      <alignment vertical="center"/>
    </xf>
    <xf numFmtId="0" fontId="10" fillId="8" borderId="0" applyNumberFormat="0" applyBorder="0" applyAlignment="0" applyProtection="0"/>
    <xf numFmtId="0" fontId="10" fillId="8" borderId="0" applyNumberFormat="0" applyBorder="0" applyAlignment="0" applyProtection="0">
      <alignment vertical="center"/>
    </xf>
    <xf numFmtId="0" fontId="11" fillId="8" borderId="0" applyNumberFormat="0" applyBorder="0" applyAlignment="0" applyProtection="0"/>
    <xf numFmtId="0" fontId="10" fillId="0" borderId="0"/>
    <xf numFmtId="0" fontId="10" fillId="24" borderId="20" applyNumberFormat="0" applyFont="0" applyAlignment="0" applyProtection="0"/>
    <xf numFmtId="0" fontId="22" fillId="17" borderId="0" applyNumberFormat="0" applyBorder="0" applyAlignment="0" applyProtection="0">
      <alignment vertical="center"/>
    </xf>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alignment vertical="center"/>
    </xf>
    <xf numFmtId="0" fontId="10" fillId="13" borderId="0" applyNumberFormat="0" applyBorder="0" applyAlignment="0" applyProtection="0">
      <alignment vertical="center"/>
    </xf>
    <xf numFmtId="0" fontId="10" fillId="16" borderId="0" applyNumberFormat="0" applyBorder="0" applyAlignment="0" applyProtection="0"/>
    <xf numFmtId="0" fontId="10" fillId="16" borderId="0" applyNumberFormat="0" applyBorder="0" applyAlignment="0" applyProtection="0">
      <alignment vertical="center"/>
    </xf>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xf numFmtId="0" fontId="10" fillId="16" borderId="0" applyNumberFormat="0" applyBorder="0" applyAlignment="0" applyProtection="0">
      <alignment vertical="center"/>
    </xf>
    <xf numFmtId="0" fontId="22" fillId="28" borderId="0" applyNumberFormat="0" applyBorder="0" applyAlignment="0" applyProtection="0">
      <alignment vertical="center"/>
    </xf>
    <xf numFmtId="0" fontId="10" fillId="0" borderId="0"/>
    <xf numFmtId="0" fontId="10" fillId="8"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alignment vertical="center"/>
    </xf>
    <xf numFmtId="0" fontId="10" fillId="9" borderId="0" applyNumberFormat="0" applyBorder="0" applyAlignment="0" applyProtection="0"/>
    <xf numFmtId="0" fontId="10" fillId="9" borderId="0" applyNumberFormat="0" applyBorder="0" applyAlignment="0" applyProtection="0">
      <alignment vertical="center"/>
    </xf>
    <xf numFmtId="0" fontId="10" fillId="9" borderId="0" applyNumberFormat="0" applyBorder="0" applyAlignment="0" applyProtection="0"/>
    <xf numFmtId="0" fontId="10" fillId="9" borderId="0" applyNumberFormat="0" applyBorder="0" applyAlignment="0" applyProtection="0">
      <alignment vertical="center"/>
    </xf>
    <xf numFmtId="0" fontId="11" fillId="0" borderId="0"/>
    <xf numFmtId="0" fontId="10" fillId="9" borderId="0" applyNumberFormat="0" applyBorder="0" applyAlignment="0" applyProtection="0"/>
    <xf numFmtId="0" fontId="10" fillId="9" borderId="0" applyNumberFormat="0" applyBorder="0" applyAlignment="0" applyProtection="0">
      <alignment vertical="center"/>
    </xf>
    <xf numFmtId="0" fontId="22" fillId="26" borderId="0" applyNumberFormat="0" applyBorder="0" applyAlignment="0" applyProtection="0">
      <alignment vertical="center"/>
    </xf>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0" borderId="0"/>
    <xf numFmtId="0" fontId="10" fillId="9" borderId="0" applyNumberFormat="0" applyBorder="0" applyAlignment="0" applyProtection="0"/>
    <xf numFmtId="0" fontId="10" fillId="2"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1" fillId="6"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0" fillId="9"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1" fillId="21" borderId="0" applyNumberFormat="0" applyBorder="0" applyAlignment="0" applyProtection="0"/>
    <xf numFmtId="0" fontId="22" fillId="23" borderId="0" applyNumberFormat="0" applyBorder="0" applyAlignment="0" applyProtection="0">
      <alignment vertical="center"/>
    </xf>
    <xf numFmtId="0" fontId="10" fillId="2"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0" fillId="8" borderId="0" applyNumberFormat="0" applyBorder="0" applyAlignment="0" applyProtection="0">
      <alignment vertical="center"/>
    </xf>
    <xf numFmtId="0" fontId="10" fillId="21" borderId="0" applyNumberFormat="0" applyBorder="0" applyAlignment="0" applyProtection="0"/>
    <xf numFmtId="0" fontId="10" fillId="24" borderId="20" applyNumberFormat="0" applyFont="0" applyAlignment="0" applyProtection="0"/>
    <xf numFmtId="0" fontId="10" fillId="14" borderId="0" applyNumberFormat="0" applyBorder="0" applyAlignment="0" applyProtection="0">
      <alignment vertical="center"/>
    </xf>
    <xf numFmtId="0" fontId="10" fillId="15" borderId="0" applyNumberFormat="0" applyBorder="0" applyAlignment="0" applyProtection="0"/>
    <xf numFmtId="0" fontId="10" fillId="24" borderId="20" applyNumberFormat="0" applyFont="0" applyAlignment="0" applyProtection="0"/>
    <xf numFmtId="0" fontId="10" fillId="18" borderId="0" applyNumberFormat="0" applyBorder="0" applyAlignment="0" applyProtection="0"/>
    <xf numFmtId="0" fontId="10" fillId="15" borderId="0" applyNumberFormat="0" applyBorder="0" applyAlignment="0" applyProtection="0"/>
    <xf numFmtId="0" fontId="10" fillId="24" borderId="20" applyNumberFormat="0" applyFont="0" applyAlignment="0" applyProtection="0"/>
    <xf numFmtId="0" fontId="10" fillId="16" borderId="0" applyNumberFormat="0" applyBorder="0" applyAlignment="0" applyProtection="0"/>
    <xf numFmtId="0" fontId="10" fillId="15" borderId="0" applyNumberFormat="0" applyBorder="0" applyAlignment="0" applyProtection="0"/>
    <xf numFmtId="0" fontId="10" fillId="24" borderId="20" applyNumberFormat="0" applyFont="0" applyAlignment="0" applyProtection="0"/>
    <xf numFmtId="0" fontId="10" fillId="14" borderId="0" applyNumberFormat="0" applyBorder="0" applyAlignment="0" applyProtection="0">
      <alignment vertical="center"/>
    </xf>
    <xf numFmtId="0" fontId="10" fillId="15"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8"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5" borderId="0" applyNumberFormat="0" applyBorder="0" applyAlignment="0" applyProtection="0">
      <alignment vertical="center"/>
    </xf>
    <xf numFmtId="0" fontId="10" fillId="16"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alignment vertical="center"/>
    </xf>
    <xf numFmtId="0" fontId="10" fillId="9" borderId="0" applyNumberFormat="0" applyBorder="0" applyAlignment="0" applyProtection="0"/>
    <xf numFmtId="0" fontId="10" fillId="15" borderId="0" applyNumberFormat="0" applyBorder="0" applyAlignment="0" applyProtection="0">
      <alignment vertical="center"/>
    </xf>
    <xf numFmtId="0" fontId="10" fillId="9" borderId="0" applyNumberFormat="0" applyBorder="0" applyAlignment="0" applyProtection="0"/>
    <xf numFmtId="0" fontId="10" fillId="14" borderId="0" applyNumberFormat="0" applyBorder="0" applyAlignment="0" applyProtection="0">
      <alignment vertical="center"/>
    </xf>
    <xf numFmtId="0" fontId="10" fillId="9" borderId="0" applyNumberFormat="0" applyBorder="0" applyAlignment="0" applyProtection="0"/>
    <xf numFmtId="0" fontId="10" fillId="14" borderId="0" applyNumberFormat="0" applyBorder="0" applyAlignment="0" applyProtection="0">
      <alignment vertical="center"/>
    </xf>
    <xf numFmtId="0" fontId="10" fillId="9"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15"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6" borderId="0" applyNumberFormat="0" applyBorder="0" applyAlignment="0" applyProtection="0"/>
    <xf numFmtId="0" fontId="10" fillId="15" borderId="0" applyNumberFormat="0" applyBorder="0" applyAlignment="0" applyProtection="0">
      <alignment vertical="center"/>
    </xf>
    <xf numFmtId="0" fontId="10" fillId="21" borderId="0" applyNumberFormat="0" applyBorder="0" applyAlignment="0" applyProtection="0"/>
    <xf numFmtId="0" fontId="10" fillId="6" borderId="0" applyNumberFormat="0" applyBorder="0" applyAlignment="0" applyProtection="0">
      <alignment vertical="center"/>
    </xf>
    <xf numFmtId="0" fontId="10" fillId="21" borderId="0" applyNumberFormat="0" applyBorder="0" applyAlignment="0" applyProtection="0"/>
    <xf numFmtId="0" fontId="11" fillId="0" borderId="0"/>
    <xf numFmtId="0" fontId="10" fillId="6" borderId="0" applyNumberFormat="0" applyBorder="0" applyAlignment="0" applyProtection="0">
      <alignment vertical="center"/>
    </xf>
    <xf numFmtId="0" fontId="10" fillId="21" borderId="0" applyNumberFormat="0" applyBorder="0" applyAlignment="0" applyProtection="0"/>
    <xf numFmtId="0" fontId="10" fillId="0" borderId="0"/>
    <xf numFmtId="0" fontId="10" fillId="25" borderId="0" applyNumberFormat="0" applyBorder="0" applyAlignment="0" applyProtection="0">
      <alignment vertical="center"/>
    </xf>
    <xf numFmtId="0" fontId="10" fillId="15" borderId="0" applyNumberFormat="0" applyBorder="0" applyAlignment="0" applyProtection="0"/>
    <xf numFmtId="0" fontId="10" fillId="0" borderId="0"/>
    <xf numFmtId="0" fontId="10" fillId="15" borderId="0" applyNumberFormat="0" applyBorder="0" applyAlignment="0" applyProtection="0"/>
    <xf numFmtId="0" fontId="10" fillId="14" borderId="0" applyNumberFormat="0" applyBorder="0" applyAlignment="0" applyProtection="0"/>
    <xf numFmtId="0" fontId="10" fillId="0" borderId="0"/>
    <xf numFmtId="0" fontId="10" fillId="18" borderId="0" applyNumberFormat="0" applyBorder="0" applyAlignment="0" applyProtection="0">
      <alignment vertical="center"/>
    </xf>
    <xf numFmtId="0" fontId="10" fillId="15" borderId="0" applyNumberFormat="0" applyBorder="0" applyAlignment="0" applyProtection="0"/>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25" borderId="0" applyNumberFormat="0" applyBorder="0" applyAlignment="0" applyProtection="0">
      <alignment vertical="center"/>
    </xf>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0" borderId="0"/>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2" borderId="0" applyNumberFormat="0" applyBorder="0" applyAlignment="0" applyProtection="0"/>
    <xf numFmtId="0" fontId="10" fillId="8" borderId="0" applyNumberFormat="0" applyBorder="0" applyAlignment="0" applyProtection="0">
      <alignment vertical="center"/>
    </xf>
    <xf numFmtId="0" fontId="10" fillId="2" borderId="0" applyNumberFormat="0" applyBorder="0" applyAlignment="0" applyProtection="0"/>
    <xf numFmtId="0" fontId="10" fillId="8" borderId="0" applyNumberFormat="0" applyBorder="0" applyAlignment="0" applyProtection="0">
      <alignment vertical="center"/>
    </xf>
    <xf numFmtId="0" fontId="10" fillId="6" borderId="0" applyNumberFormat="0" applyBorder="0" applyAlignment="0" applyProtection="0"/>
    <xf numFmtId="0" fontId="10" fillId="16" borderId="0" applyNumberFormat="0" applyBorder="0" applyAlignment="0" applyProtection="0"/>
    <xf numFmtId="0" fontId="10" fillId="8" borderId="0" applyNumberFormat="0" applyBorder="0" applyAlignment="0" applyProtection="0">
      <alignment vertical="center"/>
    </xf>
    <xf numFmtId="0" fontId="10" fillId="6" borderId="0" applyNumberFormat="0" applyBorder="0" applyAlignment="0" applyProtection="0"/>
    <xf numFmtId="0" fontId="10" fillId="16" borderId="0" applyNumberFormat="0" applyBorder="0" applyAlignment="0" applyProtection="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2" borderId="0" applyNumberFormat="0" applyBorder="0" applyAlignment="0" applyProtection="0"/>
    <xf numFmtId="0" fontId="10" fillId="9" borderId="0" applyNumberFormat="0" applyBorder="0" applyAlignment="0" applyProtection="0"/>
    <xf numFmtId="0" fontId="11" fillId="0" borderId="0"/>
    <xf numFmtId="0" fontId="10" fillId="9" borderId="0" applyNumberFormat="0" applyBorder="0" applyAlignment="0" applyProtection="0"/>
    <xf numFmtId="0" fontId="10" fillId="9" borderId="0" applyNumberFormat="0" applyBorder="0" applyAlignment="0" applyProtection="0"/>
    <xf numFmtId="0" fontId="10" fillId="21"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alignment vertical="center"/>
    </xf>
    <xf numFmtId="0" fontId="10" fillId="25" borderId="0" applyNumberFormat="0" applyBorder="0" applyAlignment="0" applyProtection="0"/>
    <xf numFmtId="0" fontId="10" fillId="21" borderId="0" applyNumberFormat="0" applyBorder="0" applyAlignment="0" applyProtection="0">
      <alignment vertical="center"/>
    </xf>
    <xf numFmtId="0" fontId="10" fillId="2" borderId="0" applyNumberFormat="0" applyBorder="0" applyAlignment="0" applyProtection="0"/>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18" borderId="0" applyNumberFormat="0" applyBorder="0" applyAlignment="0" applyProtection="0">
      <alignment vertical="center"/>
    </xf>
    <xf numFmtId="0" fontId="10" fillId="15" borderId="0" applyNumberFormat="0" applyBorder="0" applyAlignment="0" applyProtection="0"/>
    <xf numFmtId="0" fontId="10" fillId="13"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alignment vertical="center"/>
    </xf>
    <xf numFmtId="0" fontId="10" fillId="12" borderId="0" applyNumberFormat="0" applyBorder="0" applyAlignment="0" applyProtection="0"/>
    <xf numFmtId="0" fontId="10" fillId="0" borderId="0">
      <alignment vertical="center"/>
    </xf>
    <xf numFmtId="0" fontId="10" fillId="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14"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1"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 borderId="0" applyNumberFormat="0" applyBorder="0" applyAlignment="0" applyProtection="0"/>
    <xf numFmtId="0" fontId="10" fillId="14"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1" fillId="13" borderId="0" applyNumberFormat="0" applyBorder="0" applyAlignment="0" applyProtection="0"/>
    <xf numFmtId="0" fontId="10" fillId="18" borderId="0" applyNumberFormat="0" applyBorder="0" applyAlignment="0" applyProtection="0"/>
    <xf numFmtId="0" fontId="1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0" borderId="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0" borderId="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0" borderId="0"/>
    <xf numFmtId="0" fontId="10" fillId="13" borderId="0" applyNumberFormat="0" applyBorder="0" applyAlignment="0" applyProtection="0"/>
    <xf numFmtId="0" fontId="10" fillId="0" borderId="0"/>
    <xf numFmtId="0" fontId="10" fillId="13"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13" borderId="0" applyNumberFormat="0" applyBorder="0" applyAlignment="0" applyProtection="0"/>
    <xf numFmtId="0" fontId="11" fillId="2" borderId="0" applyNumberFormat="0" applyBorder="0" applyAlignment="0" applyProtection="0"/>
    <xf numFmtId="0" fontId="10" fillId="2" borderId="0" applyNumberFormat="0" applyBorder="0" applyAlignment="0" applyProtection="0"/>
    <xf numFmtId="0" fontId="10" fillId="25" borderId="0" applyNumberFormat="0" applyBorder="0" applyAlignment="0" applyProtection="0">
      <alignment vertical="center"/>
    </xf>
    <xf numFmtId="0" fontId="10" fillId="0" borderId="0"/>
    <xf numFmtId="0" fontId="10" fillId="18" borderId="0" applyNumberFormat="0" applyBorder="0" applyAlignment="0" applyProtection="0">
      <alignment vertical="center"/>
    </xf>
    <xf numFmtId="0" fontId="10" fillId="2" borderId="0" applyNumberFormat="0" applyBorder="0" applyAlignment="0" applyProtection="0"/>
    <xf numFmtId="0" fontId="10" fillId="18" borderId="0" applyNumberFormat="0" applyBorder="0" applyAlignment="0" applyProtection="0">
      <alignment vertical="center"/>
    </xf>
    <xf numFmtId="0" fontId="10" fillId="2" borderId="0" applyNumberFormat="0" applyBorder="0" applyAlignment="0" applyProtection="0"/>
    <xf numFmtId="0" fontId="10" fillId="6" borderId="0" applyNumberFormat="0" applyBorder="0" applyAlignment="0" applyProtection="0">
      <alignment vertical="center"/>
    </xf>
    <xf numFmtId="0" fontId="10" fillId="25" borderId="0" applyNumberFormat="0" applyBorder="0" applyAlignment="0" applyProtection="0"/>
    <xf numFmtId="0" fontId="10" fillId="25" borderId="0" applyNumberFormat="0" applyBorder="0" applyAlignment="0" applyProtection="0"/>
    <xf numFmtId="0" fontId="10" fillId="6" borderId="0" applyNumberFormat="0" applyBorder="0" applyAlignment="0" applyProtection="0">
      <alignment vertical="center"/>
    </xf>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25" borderId="0" applyNumberFormat="0" applyBorder="0" applyAlignment="0" applyProtection="0"/>
    <xf numFmtId="0" fontId="10" fillId="14" borderId="0" applyNumberFormat="0" applyBorder="0" applyAlignment="0" applyProtection="0"/>
    <xf numFmtId="0" fontId="10" fillId="24" borderId="20" applyNumberFormat="0" applyFont="0" applyAlignment="0" applyProtection="0"/>
    <xf numFmtId="0" fontId="10" fillId="25" borderId="0" applyNumberFormat="0" applyBorder="0" applyAlignment="0" applyProtection="0"/>
    <xf numFmtId="0" fontId="10" fillId="14" borderId="0" applyNumberFormat="0" applyBorder="0" applyAlignment="0" applyProtection="0"/>
    <xf numFmtId="0" fontId="10" fillId="2"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18" borderId="0" applyNumberFormat="0" applyBorder="0" applyAlignment="0" applyProtection="0"/>
    <xf numFmtId="0" fontId="10" fillId="0" borderId="0"/>
    <xf numFmtId="0" fontId="10" fillId="18" borderId="0" applyNumberFormat="0" applyBorder="0" applyAlignment="0" applyProtection="0"/>
    <xf numFmtId="0" fontId="10" fillId="0" borderId="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2" borderId="0" applyNumberFormat="0" applyBorder="0" applyAlignment="0" applyProtection="0"/>
    <xf numFmtId="0" fontId="11" fillId="0" borderId="0"/>
    <xf numFmtId="0" fontId="10" fillId="2" borderId="0" applyNumberFormat="0" applyBorder="0" applyAlignment="0" applyProtection="0"/>
    <xf numFmtId="0" fontId="10" fillId="2" borderId="0" applyNumberFormat="0" applyBorder="0" applyAlignment="0" applyProtection="0"/>
    <xf numFmtId="0" fontId="10" fillId="24" borderId="20" applyNumberFormat="0" applyFont="0" applyAlignment="0" applyProtection="0">
      <alignment vertical="center"/>
    </xf>
    <xf numFmtId="0" fontId="10" fillId="2" borderId="0" applyNumberFormat="0" applyBorder="0" applyAlignment="0" applyProtection="0"/>
    <xf numFmtId="0" fontId="10" fillId="25" borderId="0" applyNumberFormat="0" applyBorder="0" applyAlignment="0" applyProtection="0"/>
    <xf numFmtId="0" fontId="10" fillId="0" borderId="0"/>
    <xf numFmtId="0" fontId="10" fillId="18" borderId="0" applyNumberFormat="0" applyBorder="0" applyAlignment="0" applyProtection="0">
      <alignment vertical="center"/>
    </xf>
    <xf numFmtId="0" fontId="10" fillId="25" borderId="0" applyNumberFormat="0" applyBorder="0" applyAlignment="0" applyProtection="0">
      <alignment vertical="center"/>
    </xf>
    <xf numFmtId="0" fontId="10" fillId="18" borderId="0" applyNumberFormat="0" applyBorder="0" applyAlignment="0" applyProtection="0">
      <alignment vertical="center"/>
    </xf>
    <xf numFmtId="0" fontId="10" fillId="25" borderId="0" applyNumberFormat="0" applyBorder="0" applyAlignment="0" applyProtection="0"/>
    <xf numFmtId="0" fontId="10" fillId="18" borderId="0" applyNumberFormat="0" applyBorder="0" applyAlignment="0" applyProtection="0">
      <alignment vertical="center"/>
    </xf>
    <xf numFmtId="0" fontId="10" fillId="25" borderId="0" applyNumberFormat="0" applyBorder="0" applyAlignment="0" applyProtection="0"/>
    <xf numFmtId="0" fontId="10" fillId="25" borderId="0" applyNumberFormat="0" applyBorder="0" applyAlignment="0" applyProtection="0">
      <alignment vertical="center"/>
    </xf>
    <xf numFmtId="0" fontId="10" fillId="0" borderId="0"/>
    <xf numFmtId="0" fontId="10" fillId="25" borderId="0" applyNumberFormat="0" applyBorder="0" applyAlignment="0" applyProtection="0">
      <alignment vertical="center"/>
    </xf>
    <xf numFmtId="0" fontId="10" fillId="0" borderId="0"/>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xf numFmtId="0" fontId="10" fillId="2" borderId="0" applyNumberFormat="0" applyBorder="0" applyAlignment="0" applyProtection="0">
      <alignment vertical="center"/>
    </xf>
    <xf numFmtId="0" fontId="10" fillId="14" borderId="0" applyNumberFormat="0" applyBorder="0" applyAlignment="0" applyProtection="0"/>
    <xf numFmtId="0" fontId="10" fillId="18"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27" fillId="0" borderId="0" applyNumberFormat="0" applyFill="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xf numFmtId="0" fontId="10" fillId="6" borderId="0" applyNumberFormat="0" applyBorder="0" applyAlignment="0" applyProtection="0"/>
    <xf numFmtId="0" fontId="10" fillId="18" borderId="0" applyNumberFormat="0" applyBorder="0" applyAlignment="0" applyProtection="0"/>
    <xf numFmtId="0" fontId="10" fillId="2" borderId="0" applyNumberFormat="0" applyBorder="0" applyAlignment="0" applyProtection="0"/>
    <xf numFmtId="0" fontId="22" fillId="3" borderId="0" applyNumberFormat="0" applyBorder="0" applyAlignment="0" applyProtection="0">
      <alignment vertical="center"/>
    </xf>
    <xf numFmtId="0" fontId="22" fillId="33" borderId="0" applyNumberFormat="0" applyBorder="0" applyAlignment="0" applyProtection="0">
      <alignment vertical="center"/>
    </xf>
    <xf numFmtId="0" fontId="10" fillId="24" borderId="20" applyNumberFormat="0" applyFont="0" applyAlignment="0" applyProtection="0"/>
    <xf numFmtId="0" fontId="10" fillId="24" borderId="20"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44" fillId="0" borderId="0"/>
    <xf numFmtId="0" fontId="10" fillId="0" borderId="0"/>
    <xf numFmtId="0" fontId="44" fillId="0" borderId="0"/>
    <xf numFmtId="0" fontId="10" fillId="0" borderId="0"/>
    <xf numFmtId="0" fontId="10" fillId="0" borderId="0"/>
    <xf numFmtId="0" fontId="11" fillId="0" borderId="0"/>
    <xf numFmtId="0" fontId="10" fillId="0" borderId="0"/>
    <xf numFmtId="0" fontId="10" fillId="0" borderId="0"/>
    <xf numFmtId="0" fontId="10" fillId="0" borderId="0"/>
    <xf numFmtId="0" fontId="9" fillId="0" borderId="3" applyNumberFormat="0" applyFill="0" applyAlignment="0" applyProtection="0">
      <alignment vertical="center"/>
    </xf>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1" fillId="0" borderId="0"/>
    <xf numFmtId="0" fontId="39" fillId="0" borderId="0">
      <alignment vertical="center"/>
    </xf>
    <xf numFmtId="0" fontId="40" fillId="0" borderId="0">
      <alignment vertical="center"/>
    </xf>
    <xf numFmtId="0" fontId="26" fillId="0" borderId="17" applyNumberFormat="0" applyFill="0" applyAlignment="0" applyProtection="0">
      <alignment vertical="center"/>
    </xf>
    <xf numFmtId="0" fontId="29" fillId="0" borderId="19" applyNumberFormat="0" applyFill="0" applyAlignment="0" applyProtection="0">
      <alignment vertical="center"/>
    </xf>
    <xf numFmtId="0" fontId="28" fillId="0" borderId="18" applyNumberFormat="0" applyFill="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22" borderId="0" applyNumberFormat="0" applyBorder="0" applyAlignment="0" applyProtection="0">
      <alignment vertical="center"/>
    </xf>
    <xf numFmtId="0" fontId="41" fillId="22" borderId="0" applyNumberFormat="0" applyBorder="0" applyAlignment="0" applyProtection="0"/>
    <xf numFmtId="0" fontId="15"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2" fillId="0" borderId="0"/>
    <xf numFmtId="0" fontId="36" fillId="29" borderId="0" applyNumberFormat="0" applyBorder="0" applyAlignment="0" applyProtection="0">
      <alignment vertical="center"/>
    </xf>
    <xf numFmtId="0" fontId="34" fillId="27" borderId="16" applyNumberFormat="0" applyAlignment="0" applyProtection="0">
      <alignment vertical="center"/>
    </xf>
    <xf numFmtId="0" fontId="33" fillId="30" borderId="22" applyNumberFormat="0" applyAlignment="0" applyProtection="0">
      <alignment vertical="center"/>
    </xf>
    <xf numFmtId="0" fontId="8" fillId="0" borderId="0" applyNumberFormat="0" applyFill="0" applyBorder="0" applyAlignment="0" applyProtection="0">
      <alignment vertical="center"/>
    </xf>
    <xf numFmtId="0" fontId="35" fillId="0" borderId="23" applyNumberFormat="0" applyFill="0" applyAlignment="0" applyProtection="0">
      <alignment vertical="center"/>
    </xf>
    <xf numFmtId="0" fontId="22" fillId="32" borderId="0" applyNumberFormat="0" applyBorder="0" applyAlignment="0" applyProtection="0">
      <alignment vertical="center"/>
    </xf>
    <xf numFmtId="0" fontId="22" fillId="20" borderId="0" applyNumberFormat="0" applyBorder="0" applyAlignment="0" applyProtection="0">
      <alignment vertical="center"/>
    </xf>
    <xf numFmtId="0" fontId="22" fillId="35" borderId="0" applyNumberFormat="0" applyBorder="0" applyAlignment="0" applyProtection="0">
      <alignment vertical="center"/>
    </xf>
    <xf numFmtId="0" fontId="22" fillId="31" borderId="0" applyNumberFormat="0" applyBorder="0" applyAlignment="0" applyProtection="0">
      <alignment vertical="center"/>
    </xf>
    <xf numFmtId="0" fontId="22" fillId="34" borderId="0" applyNumberFormat="0" applyBorder="0" applyAlignment="0" applyProtection="0">
      <alignment vertical="center"/>
    </xf>
    <xf numFmtId="0" fontId="22" fillId="36" borderId="0" applyNumberFormat="0" applyBorder="0" applyAlignment="0" applyProtection="0">
      <alignment vertical="center"/>
    </xf>
    <xf numFmtId="0" fontId="38" fillId="37" borderId="0" applyNumberFormat="0" applyBorder="0" applyAlignment="0" applyProtection="0">
      <alignment vertical="center"/>
    </xf>
    <xf numFmtId="0" fontId="30" fillId="27" borderId="21" applyNumberFormat="0" applyAlignment="0" applyProtection="0">
      <alignment vertical="center"/>
    </xf>
    <xf numFmtId="0" fontId="23" fillId="19" borderId="16" applyNumberFormat="0" applyAlignment="0" applyProtection="0">
      <alignment vertical="center"/>
    </xf>
    <xf numFmtId="0" fontId="31" fillId="0" borderId="0">
      <alignment vertical="center"/>
    </xf>
    <xf numFmtId="0" fontId="31" fillId="0" borderId="0">
      <alignment vertical="center"/>
    </xf>
    <xf numFmtId="0" fontId="31" fillId="0" borderId="0">
      <alignment vertical="center"/>
    </xf>
    <xf numFmtId="0" fontId="37" fillId="0" borderId="0">
      <alignment vertical="center"/>
    </xf>
    <xf numFmtId="0" fontId="31" fillId="0" borderId="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7" fillId="0" borderId="0"/>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307">
    <xf numFmtId="0" fontId="0" fillId="0" borderId="0" xfId="0"/>
    <xf numFmtId="0" fontId="0" fillId="0" borderId="1" xfId="0" applyFont="1" applyFill="1" applyBorder="1" applyAlignment="1">
      <alignment vertical="center" wrapText="1"/>
    </xf>
    <xf numFmtId="178"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177" fontId="0" fillId="0" borderId="0" xfId="0" applyNumberFormat="1" applyFont="1" applyFill="1" applyBorder="1" applyAlignment="1">
      <alignment vertical="center" wrapText="1"/>
    </xf>
    <xf numFmtId="176" fontId="0" fillId="0" borderId="0" xfId="0" applyNumberFormat="1" applyFont="1" applyFill="1" applyBorder="1" applyAlignment="1">
      <alignment vertical="center" wrapText="1"/>
    </xf>
    <xf numFmtId="0" fontId="3" fillId="0" borderId="1" xfId="0" applyFont="1" applyFill="1" applyBorder="1" applyAlignment="1">
      <alignment vertical="center" wrapText="1"/>
    </xf>
    <xf numFmtId="0" fontId="0" fillId="0" borderId="1" xfId="0" applyFill="1" applyBorder="1" applyAlignment="1">
      <alignment vertical="center" wrapText="1"/>
    </xf>
    <xf numFmtId="0" fontId="4" fillId="3" borderId="0" xfId="0" applyFont="1" applyFill="1" applyBorder="1" applyAlignment="1">
      <alignment vertical="center" wrapText="1"/>
    </xf>
    <xf numFmtId="0" fontId="0" fillId="2"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0" borderId="0" xfId="0" applyFill="1" applyBorder="1" applyAlignment="1">
      <alignment vertical="center" wrapText="1"/>
    </xf>
    <xf numFmtId="0" fontId="5" fillId="0" borderId="0" xfId="495" applyFont="1" applyFill="1" applyBorder="1" applyAlignment="1">
      <alignment vertical="center" wrapText="1"/>
    </xf>
    <xf numFmtId="0" fontId="0" fillId="3" borderId="0" xfId="0" applyFont="1" applyFill="1" applyBorder="1" applyAlignment="1">
      <alignment vertical="center" wrapText="1"/>
    </xf>
    <xf numFmtId="178" fontId="0" fillId="0" borderId="1" xfId="0" applyNumberFormat="1" applyFont="1" applyFill="1" applyBorder="1" applyAlignment="1">
      <alignment vertical="center" wrapText="1"/>
    </xf>
    <xf numFmtId="178" fontId="0" fillId="0" borderId="1" xfId="0" applyNumberFormat="1" applyFill="1" applyBorder="1" applyAlignment="1">
      <alignment vertical="center" wrapText="1"/>
    </xf>
    <xf numFmtId="178" fontId="0" fillId="3" borderId="0" xfId="0" applyNumberFormat="1" applyFont="1" applyFill="1" applyBorder="1" applyAlignment="1">
      <alignment vertical="center" wrapText="1"/>
    </xf>
    <xf numFmtId="178" fontId="5" fillId="0" borderId="0" xfId="493" applyNumberFormat="1" applyFont="1" applyFill="1" applyBorder="1" applyAlignment="1">
      <alignment vertical="center" wrapText="1"/>
    </xf>
    <xf numFmtId="178" fontId="0" fillId="4" borderId="0" xfId="0" applyNumberFormat="1" applyFont="1" applyFill="1" applyBorder="1" applyAlignment="1">
      <alignment vertical="center" wrapText="1"/>
    </xf>
    <xf numFmtId="178" fontId="5" fillId="4" borderId="0" xfId="493" applyNumberFormat="1" applyFont="1" applyFill="1" applyBorder="1" applyAlignment="1">
      <alignment vertical="center" wrapText="1"/>
    </xf>
    <xf numFmtId="178" fontId="5" fillId="0" borderId="0" xfId="495" applyNumberFormat="1" applyFont="1" applyFill="1" applyBorder="1" applyAlignment="1">
      <alignment vertical="center" wrapText="1"/>
    </xf>
    <xf numFmtId="177" fontId="0" fillId="0" borderId="1" xfId="0" applyNumberFormat="1" applyFont="1" applyFill="1" applyBorder="1" applyAlignment="1">
      <alignment vertical="center" wrapText="1"/>
    </xf>
    <xf numFmtId="177" fontId="0" fillId="3" borderId="0" xfId="0" applyNumberFormat="1" applyFont="1" applyFill="1" applyBorder="1" applyAlignment="1">
      <alignment vertical="center" wrapText="1"/>
    </xf>
    <xf numFmtId="177" fontId="0" fillId="4" borderId="0" xfId="0" applyNumberFormat="1" applyFont="1" applyFill="1" applyBorder="1" applyAlignment="1">
      <alignment vertical="center" wrapText="1"/>
    </xf>
    <xf numFmtId="176" fontId="0" fillId="0" borderId="1" xfId="0" applyNumberFormat="1" applyFont="1" applyFill="1" applyBorder="1" applyAlignment="1">
      <alignment vertical="center" wrapText="1"/>
    </xf>
    <xf numFmtId="176" fontId="0" fillId="3" borderId="0" xfId="0" applyNumberFormat="1" applyFont="1" applyFill="1" applyBorder="1" applyAlignment="1">
      <alignment vertical="center" wrapText="1"/>
    </xf>
    <xf numFmtId="176" fontId="0" fillId="4" borderId="0" xfId="0" applyNumberFormat="1" applyFont="1" applyFill="1" applyBorder="1" applyAlignment="1">
      <alignment vertical="center" wrapText="1"/>
    </xf>
    <xf numFmtId="178" fontId="0" fillId="5" borderId="0" xfId="0" applyNumberFormat="1" applyFont="1" applyFill="1" applyBorder="1" applyAlignment="1">
      <alignment vertical="center" wrapText="1"/>
    </xf>
    <xf numFmtId="178" fontId="6" fillId="0" borderId="0" xfId="0" applyNumberFormat="1" applyFont="1" applyFill="1" applyBorder="1" applyAlignment="1">
      <alignment vertical="center" wrapText="1"/>
    </xf>
    <xf numFmtId="178" fontId="6" fillId="4" borderId="0" xfId="0" applyNumberFormat="1" applyFont="1" applyFill="1" applyBorder="1" applyAlignment="1">
      <alignment vertical="center" wrapText="1"/>
    </xf>
    <xf numFmtId="0" fontId="0" fillId="6" borderId="0" xfId="0" applyFont="1" applyFill="1" applyBorder="1" applyAlignment="1">
      <alignment horizontal="center" vertical="center" wrapText="1"/>
    </xf>
    <xf numFmtId="0" fontId="0" fillId="6" borderId="0" xfId="0" applyFont="1" applyFill="1" applyBorder="1" applyAlignment="1">
      <alignment vertical="center" wrapText="1"/>
    </xf>
    <xf numFmtId="178" fontId="7" fillId="0" borderId="0" xfId="0" applyNumberFormat="1" applyFont="1" applyFill="1" applyBorder="1" applyAlignment="1">
      <alignment vertical="center" wrapText="1"/>
    </xf>
    <xf numFmtId="178" fontId="7" fillId="7" borderId="0" xfId="0" applyNumberFormat="1" applyFont="1" applyFill="1" applyBorder="1" applyAlignment="1">
      <alignment vertical="center" wrapText="1"/>
    </xf>
    <xf numFmtId="0" fontId="0" fillId="0" borderId="0" xfId="0" applyFill="1"/>
    <xf numFmtId="0" fontId="0" fillId="0" borderId="0" xfId="0" applyAlignment="1">
      <alignment horizontal="center"/>
    </xf>
    <xf numFmtId="0" fontId="0" fillId="0" borderId="0" xfId="0" applyAlignment="1">
      <alignment horizontal="left"/>
    </xf>
    <xf numFmtId="0" fontId="9" fillId="0" borderId="0" xfId="0" applyFont="1" applyAlignment="1">
      <alignment horizontal="center"/>
    </xf>
    <xf numFmtId="0" fontId="9" fillId="0" borderId="3" xfId="43" applyAlignment="1">
      <alignment horizontal="center"/>
    </xf>
    <xf numFmtId="0" fontId="9" fillId="0" borderId="3" xfId="43" applyAlignment="1">
      <alignment horizontal="left"/>
    </xf>
    <xf numFmtId="0" fontId="10" fillId="0" borderId="0" xfId="291" applyFill="1" applyAlignment="1">
      <alignment horizontal="center"/>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ill="1" applyAlignment="1">
      <alignment horizontal="center"/>
    </xf>
    <xf numFmtId="0" fontId="0" fillId="0" borderId="0" xfId="0" applyFont="1" applyFill="1" applyBorder="1"/>
    <xf numFmtId="0" fontId="0" fillId="0" borderId="0" xfId="0" applyFont="1" applyFill="1" applyAlignment="1">
      <alignment horizontal="center"/>
    </xf>
    <xf numFmtId="0" fontId="0" fillId="0" borderId="0" xfId="0" applyFont="1" applyFill="1" applyAlignment="1">
      <alignment horizontal="left"/>
    </xf>
    <xf numFmtId="0" fontId="0" fillId="0" borderId="0" xfId="0" applyFont="1" applyFill="1"/>
    <xf numFmtId="0" fontId="0" fillId="0" borderId="0" xfId="291" applyFont="1" applyFill="1" applyAlignment="1">
      <alignment horizontal="center"/>
    </xf>
    <xf numFmtId="0" fontId="0" fillId="0" borderId="0" xfId="291" applyFont="1" applyFill="1" applyAlignment="1">
      <alignment horizontal="left"/>
    </xf>
    <xf numFmtId="0" fontId="0" fillId="0" borderId="0" xfId="0" applyFill="1" applyAlignment="1">
      <alignment horizontal="left"/>
    </xf>
    <xf numFmtId="0" fontId="11" fillId="0" borderId="0" xfId="293" applyFont="1" applyFill="1" applyAlignment="1">
      <alignment horizontal="center"/>
    </xf>
    <xf numFmtId="0" fontId="0" fillId="0" borderId="0" xfId="293" applyFont="1" applyFill="1" applyAlignment="1">
      <alignment horizontal="left"/>
    </xf>
    <xf numFmtId="0" fontId="0" fillId="0" borderId="0" xfId="293" applyFont="1" applyFill="1" applyAlignment="1">
      <alignment horizontal="center"/>
    </xf>
    <xf numFmtId="0" fontId="9" fillId="0" borderId="0" xfId="0" applyFont="1"/>
    <xf numFmtId="0" fontId="9" fillId="0" borderId="3" xfId="43" applyAlignment="1">
      <alignment horizontal="center" wrapText="1"/>
    </xf>
    <xf numFmtId="0" fontId="9" fillId="8" borderId="3" xfId="43" applyFill="1" applyAlignment="1">
      <alignment horizontal="center" wrapText="1"/>
    </xf>
    <xf numFmtId="0" fontId="12" fillId="0" borderId="0" xfId="291" applyFont="1" applyFill="1" applyAlignment="1">
      <alignment horizontal="center"/>
    </xf>
    <xf numFmtId="180" fontId="12" fillId="0" borderId="0" xfId="291" applyNumberFormat="1" applyFont="1" applyFill="1" applyAlignment="1">
      <alignment horizontal="center"/>
    </xf>
    <xf numFmtId="2" fontId="0" fillId="0" borderId="0" xfId="0" applyNumberFormat="1" applyFont="1" applyFill="1" applyAlignment="1">
      <alignment horizontal="center"/>
    </xf>
    <xf numFmtId="181" fontId="0" fillId="0" borderId="0" xfId="0" applyNumberFormat="1" applyFont="1" applyFill="1" applyAlignment="1">
      <alignment horizontal="center"/>
    </xf>
    <xf numFmtId="178" fontId="0" fillId="0" borderId="0" xfId="0" applyNumberFormat="1" applyFont="1" applyFill="1" applyAlignment="1">
      <alignment horizontal="center"/>
    </xf>
    <xf numFmtId="0" fontId="0" fillId="0" borderId="0" xfId="0" applyFont="1" applyFill="1" applyBorder="1" applyAlignment="1">
      <alignment horizontal="center"/>
    </xf>
    <xf numFmtId="0" fontId="0" fillId="0" borderId="0" xfId="0" applyFont="1" applyAlignment="1">
      <alignment horizontal="center"/>
    </xf>
    <xf numFmtId="0" fontId="0" fillId="0" borderId="0" xfId="0" applyFont="1"/>
    <xf numFmtId="0" fontId="13" fillId="0" borderId="3" xfId="43" applyFont="1" applyAlignment="1">
      <alignment horizontal="center" wrapText="1"/>
    </xf>
    <xf numFmtId="0" fontId="13" fillId="8" borderId="3" xfId="43" applyFont="1" applyFill="1" applyAlignment="1">
      <alignment horizontal="center" wrapText="1"/>
    </xf>
    <xf numFmtId="180" fontId="0" fillId="0" borderId="0" xfId="0" applyNumberFormat="1" applyFont="1" applyFill="1" applyAlignment="1">
      <alignment horizontal="center"/>
    </xf>
    <xf numFmtId="0" fontId="0" fillId="0" borderId="0" xfId="0" applyFont="1" applyFill="1" applyAlignment="1"/>
    <xf numFmtId="0" fontId="11" fillId="0" borderId="0" xfId="291" applyFont="1" applyFill="1" applyAlignment="1">
      <alignment horizontal="center"/>
    </xf>
    <xf numFmtId="180" fontId="11" fillId="0" borderId="0" xfId="291" applyNumberFormat="1" applyFont="1" applyFill="1" applyAlignment="1">
      <alignment horizontal="center"/>
    </xf>
    <xf numFmtId="181" fontId="0" fillId="0" borderId="0" xfId="0" applyNumberFormat="1" applyFill="1" applyAlignment="1">
      <alignment horizontal="center"/>
    </xf>
    <xf numFmtId="178" fontId="9" fillId="8" borderId="3" xfId="43" applyNumberFormat="1" applyFill="1" applyAlignment="1">
      <alignment horizontal="center" wrapText="1"/>
    </xf>
    <xf numFmtId="178" fontId="9" fillId="2" borderId="3" xfId="43" applyNumberFormat="1" applyFill="1" applyAlignment="1">
      <alignment horizontal="center" wrapText="1"/>
    </xf>
    <xf numFmtId="178" fontId="0" fillId="0" borderId="0" xfId="0" applyNumberFormat="1" applyAlignment="1">
      <alignment horizontal="center"/>
    </xf>
    <xf numFmtId="181" fontId="0" fillId="0" borderId="0" xfId="0" applyNumberFormat="1" applyFont="1" applyFill="1"/>
    <xf numFmtId="178" fontId="13" fillId="8" borderId="3" xfId="43" applyNumberFormat="1" applyFont="1" applyFill="1" applyAlignment="1">
      <alignment horizontal="center" wrapText="1"/>
    </xf>
    <xf numFmtId="181" fontId="0" fillId="0" borderId="0" xfId="0" applyNumberFormat="1" applyFont="1" applyFill="1" applyAlignment="1">
      <alignment horizontal="right"/>
    </xf>
    <xf numFmtId="180" fontId="0" fillId="0" borderId="0" xfId="0" applyNumberFormat="1" applyFont="1" applyFill="1" applyAlignment="1"/>
    <xf numFmtId="181" fontId="0" fillId="0" borderId="0" xfId="0" applyNumberFormat="1" applyFill="1" applyAlignment="1">
      <alignment horizontal="right"/>
    </xf>
    <xf numFmtId="181" fontId="0" fillId="0" borderId="0" xfId="0" applyNumberFormat="1" applyFill="1"/>
    <xf numFmtId="0" fontId="3" fillId="0" borderId="0" xfId="0" applyFont="1" applyAlignment="1">
      <alignment horizontal="left"/>
    </xf>
    <xf numFmtId="0" fontId="10" fillId="9" borderId="0" xfId="291" applyAlignment="1">
      <alignment horizontal="center"/>
    </xf>
    <xf numFmtId="0" fontId="0" fillId="9" borderId="0" xfId="291" applyFont="1" applyAlignment="1">
      <alignment horizontal="left"/>
    </xf>
    <xf numFmtId="180" fontId="10" fillId="9" borderId="0" xfId="291" applyNumberFormat="1" applyAlignment="1">
      <alignment horizontal="center"/>
    </xf>
    <xf numFmtId="181" fontId="0" fillId="0" borderId="0" xfId="0" applyNumberFormat="1" applyAlignment="1">
      <alignment horizontal="center"/>
    </xf>
    <xf numFmtId="10" fontId="0" fillId="0" borderId="0" xfId="0" applyNumberFormat="1" applyAlignment="1">
      <alignment horizontal="center"/>
    </xf>
    <xf numFmtId="0" fontId="0" fillId="0" borderId="0" xfId="275" applyFont="1" applyFill="1" applyAlignment="1">
      <alignment horizontal="center"/>
    </xf>
    <xf numFmtId="0" fontId="11" fillId="0" borderId="0" xfId="275" applyFont="1" applyFill="1" applyAlignment="1">
      <alignment horizontal="center"/>
    </xf>
    <xf numFmtId="0" fontId="0" fillId="0" borderId="0" xfId="0" applyFill="1" applyAlignment="1">
      <alignment horizontal="center" wrapText="1"/>
    </xf>
    <xf numFmtId="178" fontId="0" fillId="0" borderId="0" xfId="0" applyNumberFormat="1" applyFill="1" applyAlignment="1">
      <alignment horizontal="center"/>
    </xf>
    <xf numFmtId="0" fontId="5" fillId="0" borderId="0" xfId="275" applyFont="1" applyFill="1" applyAlignment="1">
      <alignment horizontal="center"/>
    </xf>
    <xf numFmtId="178" fontId="0" fillId="0" borderId="0" xfId="293" applyNumberFormat="1" applyFont="1" applyFill="1" applyAlignment="1">
      <alignment horizontal="center"/>
    </xf>
    <xf numFmtId="180" fontId="0" fillId="0" borderId="0" xfId="275" applyNumberFormat="1" applyFont="1" applyFill="1" applyAlignment="1">
      <alignment horizontal="center"/>
    </xf>
    <xf numFmtId="179" fontId="0" fillId="0" borderId="0" xfId="0" applyNumberFormat="1" applyAlignment="1">
      <alignment horizontal="center"/>
    </xf>
    <xf numFmtId="178" fontId="0" fillId="0" borderId="0" xfId="0" applyNumberFormat="1"/>
    <xf numFmtId="178" fontId="0" fillId="0" borderId="0" xfId="0" applyNumberFormat="1" applyFill="1"/>
    <xf numFmtId="0" fontId="0" fillId="0" borderId="0" xfId="46" applyFont="1" applyFill="1" applyAlignment="1">
      <alignment horizontal="center"/>
    </xf>
    <xf numFmtId="0" fontId="0" fillId="0" borderId="0" xfId="46" applyFont="1" applyFill="1" applyAlignment="1">
      <alignment horizontal="left"/>
    </xf>
    <xf numFmtId="0" fontId="3" fillId="0" borderId="0" xfId="0" applyFont="1" applyAlignment="1">
      <alignment horizontal="center"/>
    </xf>
    <xf numFmtId="0" fontId="9" fillId="0" borderId="3" xfId="43" applyBorder="1" applyAlignment="1">
      <alignment horizontal="center"/>
    </xf>
    <xf numFmtId="0" fontId="9" fillId="0" borderId="3" xfId="43" applyBorder="1" applyAlignment="1">
      <alignment horizontal="left"/>
    </xf>
    <xf numFmtId="0" fontId="0" fillId="0" borderId="0" xfId="0" applyBorder="1"/>
    <xf numFmtId="0" fontId="0" fillId="0" borderId="0" xfId="0" applyBorder="1" applyAlignment="1">
      <alignment horizontal="center"/>
    </xf>
    <xf numFmtId="0" fontId="0" fillId="0" borderId="4" xfId="0" applyBorder="1" applyAlignment="1">
      <alignment horizontal="center"/>
    </xf>
    <xf numFmtId="0" fontId="5" fillId="0" borderId="0" xfId="0" applyFont="1" applyFill="1" applyAlignment="1">
      <alignment horizontal="center"/>
    </xf>
    <xf numFmtId="0" fontId="9" fillId="0" borderId="3" xfId="43" applyBorder="1" applyAlignment="1">
      <alignment horizontal="center" wrapText="1"/>
    </xf>
    <xf numFmtId="178" fontId="0" fillId="0" borderId="0" xfId="0" applyNumberFormat="1" applyBorder="1" applyAlignment="1">
      <alignment horizontal="center"/>
    </xf>
    <xf numFmtId="182" fontId="9" fillId="8" borderId="3" xfId="43" applyNumberFormat="1" applyFill="1" applyAlignment="1">
      <alignment horizontal="center" wrapText="1"/>
    </xf>
    <xf numFmtId="182" fontId="0" fillId="0" borderId="0" xfId="0" applyNumberFormat="1" applyAlignment="1">
      <alignment horizontal="center"/>
    </xf>
    <xf numFmtId="182" fontId="0" fillId="0" borderId="0" xfId="0" applyNumberFormat="1" applyFill="1" applyAlignment="1">
      <alignment horizontal="center"/>
    </xf>
    <xf numFmtId="181" fontId="0" fillId="0" borderId="0" xfId="46" applyNumberFormat="1" applyFont="1" applyFill="1" applyAlignment="1">
      <alignment horizontal="center"/>
    </xf>
    <xf numFmtId="182" fontId="9" fillId="8" borderId="3" xfId="43" applyNumberFormat="1" applyFill="1" applyBorder="1" applyAlignment="1">
      <alignment horizontal="center" wrapText="1"/>
    </xf>
    <xf numFmtId="0" fontId="9" fillId="8" borderId="3" xfId="43" applyFill="1" applyBorder="1" applyAlignment="1">
      <alignment horizontal="center" wrapText="1"/>
    </xf>
    <xf numFmtId="178" fontId="9" fillId="8" borderId="3" xfId="43" applyNumberFormat="1" applyFill="1" applyBorder="1" applyAlignment="1">
      <alignment horizontal="center" wrapText="1"/>
    </xf>
    <xf numFmtId="182" fontId="0" fillId="0" borderId="0" xfId="0" applyNumberFormat="1" applyBorder="1" applyAlignment="1">
      <alignment horizontal="center"/>
    </xf>
    <xf numFmtId="0" fontId="15" fillId="0" borderId="0" xfId="492">
      <alignment vertical="center"/>
    </xf>
    <xf numFmtId="0" fontId="16" fillId="0" borderId="0" xfId="492" applyFont="1">
      <alignment vertical="center"/>
    </xf>
    <xf numFmtId="0" fontId="16" fillId="4" borderId="9" xfId="492" applyFont="1" applyFill="1" applyBorder="1" applyAlignment="1">
      <alignment horizontal="center" vertical="center"/>
    </xf>
    <xf numFmtId="0" fontId="16" fillId="0" borderId="8" xfId="492" applyFont="1" applyFill="1" applyBorder="1" applyAlignment="1">
      <alignment vertical="center" wrapText="1"/>
    </xf>
    <xf numFmtId="0" fontId="0" fillId="0" borderId="9" xfId="0" applyBorder="1" applyAlignment="1">
      <alignment horizontal="justify" vertical="center" wrapText="1"/>
    </xf>
    <xf numFmtId="0" fontId="16" fillId="0" borderId="9" xfId="492" applyFont="1" applyBorder="1" applyAlignment="1">
      <alignment vertical="center" wrapText="1"/>
    </xf>
    <xf numFmtId="0" fontId="16" fillId="0" borderId="9" xfId="492" applyFont="1" applyBorder="1" applyAlignment="1">
      <alignment horizontal="center" vertical="center" wrapText="1"/>
    </xf>
    <xf numFmtId="0" fontId="16" fillId="0" borderId="9" xfId="492" applyFont="1" applyFill="1" applyBorder="1" applyAlignment="1">
      <alignment vertical="center" wrapText="1"/>
    </xf>
    <xf numFmtId="0" fontId="16" fillId="0" borderId="9" xfId="492" applyFont="1" applyBorder="1">
      <alignment vertical="center"/>
    </xf>
    <xf numFmtId="0" fontId="15" fillId="0" borderId="9" xfId="492" applyBorder="1">
      <alignment vertical="center"/>
    </xf>
    <xf numFmtId="0" fontId="16" fillId="0" borderId="8" xfId="0" applyFont="1" applyFill="1" applyBorder="1" applyAlignment="1">
      <alignment wrapText="1"/>
    </xf>
    <xf numFmtId="0" fontId="16" fillId="0" borderId="9" xfId="0" applyFont="1" applyFill="1" applyBorder="1" applyAlignment="1">
      <alignment wrapText="1"/>
    </xf>
    <xf numFmtId="0" fontId="17" fillId="0" borderId="8" xfId="0" applyFont="1" applyFill="1" applyBorder="1" applyAlignment="1">
      <alignment horizontal="left" wrapText="1"/>
    </xf>
    <xf numFmtId="0" fontId="15" fillId="0" borderId="0" xfId="492" applyFill="1">
      <alignment vertical="center"/>
    </xf>
    <xf numFmtId="0" fontId="17" fillId="0" borderId="8" xfId="0" applyFont="1" applyFill="1" applyBorder="1" applyAlignment="1">
      <alignment horizontal="center" wrapText="1"/>
    </xf>
    <xf numFmtId="0" fontId="16" fillId="0" borderId="9" xfId="0" applyFont="1" applyFill="1" applyBorder="1" applyAlignment="1">
      <alignment horizontal="center" wrapText="1"/>
    </xf>
    <xf numFmtId="0" fontId="16" fillId="0" borderId="8" xfId="0" applyFont="1" applyFill="1" applyBorder="1" applyAlignment="1">
      <alignment vertical="top" wrapText="1"/>
    </xf>
    <xf numFmtId="0" fontId="16" fillId="0" borderId="9" xfId="0" applyFont="1" applyFill="1" applyBorder="1" applyAlignment="1">
      <alignment vertical="top" wrapText="1"/>
    </xf>
    <xf numFmtId="0" fontId="16" fillId="4" borderId="9" xfId="492" applyFont="1" applyFill="1" applyBorder="1">
      <alignment vertical="center"/>
    </xf>
    <xf numFmtId="0" fontId="16" fillId="5" borderId="9" xfId="492" applyFont="1" applyFill="1" applyBorder="1" applyAlignment="1">
      <alignment horizontal="center" vertical="center"/>
    </xf>
    <xf numFmtId="0" fontId="16" fillId="0" borderId="9" xfId="492" applyFont="1" applyFill="1" applyBorder="1" applyAlignment="1">
      <alignment vertical="center"/>
    </xf>
    <xf numFmtId="0" fontId="0" fillId="0" borderId="7" xfId="219" applyFont="1" applyFill="1" applyBorder="1" applyAlignment="1">
      <alignment horizontal="justify" vertical="center" wrapText="1"/>
    </xf>
    <xf numFmtId="0" fontId="17" fillId="4" borderId="14" xfId="492" applyFont="1" applyFill="1" applyBorder="1" applyAlignment="1">
      <alignment vertical="center" wrapText="1"/>
    </xf>
    <xf numFmtId="0" fontId="17" fillId="4" borderId="15" xfId="492" applyFont="1" applyFill="1" applyBorder="1" applyAlignment="1">
      <alignment vertical="center" wrapText="1"/>
    </xf>
    <xf numFmtId="0" fontId="17" fillId="4" borderId="14" xfId="492" applyFont="1" applyFill="1" applyBorder="1" applyAlignment="1">
      <alignment horizontal="center" vertical="center" wrapText="1"/>
    </xf>
    <xf numFmtId="0" fontId="16" fillId="0" borderId="8" xfId="492" applyFont="1" applyBorder="1" applyAlignment="1">
      <alignment vertical="center" wrapText="1"/>
    </xf>
    <xf numFmtId="0" fontId="18" fillId="0" borderId="9" xfId="492" applyFont="1" applyBorder="1" applyAlignment="1">
      <alignment vertical="center" wrapText="1"/>
    </xf>
    <xf numFmtId="0" fontId="18" fillId="0" borderId="9" xfId="492" applyFont="1" applyFill="1" applyBorder="1" applyAlignment="1">
      <alignment vertical="center" wrapText="1"/>
    </xf>
    <xf numFmtId="0" fontId="16" fillId="0" borderId="9" xfId="492" applyFont="1" applyFill="1" applyBorder="1">
      <alignment vertical="center"/>
    </xf>
    <xf numFmtId="0" fontId="20" fillId="0" borderId="9" xfId="86" applyFont="1" applyBorder="1" applyAlignment="1">
      <alignment vertical="center" wrapText="1"/>
    </xf>
    <xf numFmtId="0" fontId="16" fillId="0" borderId="0" xfId="492" applyFont="1" applyAlignment="1">
      <alignment horizontal="center" vertical="center"/>
    </xf>
    <xf numFmtId="0" fontId="17" fillId="4" borderId="15" xfId="492" applyFont="1" applyFill="1" applyBorder="1" applyAlignment="1">
      <alignment horizontal="center" vertical="center" wrapText="1"/>
    </xf>
    <xf numFmtId="0" fontId="16" fillId="0" borderId="9" xfId="492" applyFont="1" applyFill="1" applyBorder="1" applyAlignment="1">
      <alignment horizontal="center" vertical="center" wrapText="1"/>
    </xf>
    <xf numFmtId="0" fontId="18" fillId="0" borderId="9" xfId="492" applyFont="1" applyFill="1" applyBorder="1" applyAlignment="1">
      <alignment horizontal="center" vertical="center" wrapText="1"/>
    </xf>
    <xf numFmtId="0" fontId="16" fillId="0" borderId="9" xfId="492" applyFont="1" applyFill="1" applyBorder="1" applyAlignment="1">
      <alignment horizontal="center" vertical="center"/>
    </xf>
    <xf numFmtId="0" fontId="20" fillId="0" borderId="9" xfId="86" applyFont="1" applyBorder="1" applyAlignment="1">
      <alignment horizontal="left" vertical="center" wrapText="1"/>
    </xf>
    <xf numFmtId="0" fontId="16" fillId="10" borderId="9" xfId="492" applyFont="1" applyFill="1" applyBorder="1" applyAlignment="1">
      <alignment horizontal="center" vertical="center"/>
    </xf>
    <xf numFmtId="0" fontId="16" fillId="0" borderId="0" xfId="492" applyFont="1" applyFill="1">
      <alignment vertical="center"/>
    </xf>
    <xf numFmtId="0" fontId="15" fillId="0" borderId="0" xfId="492" applyAlignment="1">
      <alignment horizontal="center" vertical="center"/>
    </xf>
    <xf numFmtId="0" fontId="17" fillId="11" borderId="9" xfId="0" applyFont="1" applyFill="1" applyBorder="1" applyAlignment="1">
      <alignment horizontal="center" wrapText="1"/>
    </xf>
    <xf numFmtId="0" fontId="16" fillId="0" borderId="9" xfId="492" applyFont="1" applyBorder="1" applyAlignment="1">
      <alignment vertical="center"/>
    </xf>
    <xf numFmtId="0" fontId="16" fillId="0" borderId="9" xfId="492" applyFont="1" applyBorder="1" applyAlignment="1">
      <alignment horizontal="left" vertical="center" wrapText="1"/>
    </xf>
    <xf numFmtId="0" fontId="18" fillId="0" borderId="9" xfId="0" applyFont="1" applyBorder="1" applyAlignment="1">
      <alignment horizontal="left" vertical="center" wrapText="1"/>
    </xf>
    <xf numFmtId="0" fontId="16" fillId="0" borderId="9" xfId="0" applyFont="1" applyBorder="1" applyAlignment="1">
      <alignment horizontal="left" vertical="center" wrapText="1"/>
    </xf>
    <xf numFmtId="0" fontId="16" fillId="0" borderId="9" xfId="492" applyFont="1" applyFill="1" applyBorder="1" applyAlignment="1">
      <alignment horizontal="left" vertical="center" wrapText="1"/>
    </xf>
    <xf numFmtId="0" fontId="16" fillId="0" borderId="9" xfId="0" applyFont="1" applyFill="1" applyBorder="1" applyAlignment="1">
      <alignment horizontal="left" wrapText="1"/>
    </xf>
    <xf numFmtId="0" fontId="16" fillId="11" borderId="9" xfId="0" applyFont="1" applyFill="1" applyBorder="1" applyAlignment="1">
      <alignment horizontal="center" wrapText="1"/>
    </xf>
    <xf numFmtId="0" fontId="16" fillId="0" borderId="9" xfId="492" applyFont="1" applyFill="1" applyBorder="1" applyAlignment="1">
      <alignment horizontal="left" vertical="center"/>
    </xf>
    <xf numFmtId="0" fontId="16" fillId="0" borderId="9" xfId="492" applyFont="1" applyBorder="1" applyAlignment="1">
      <alignment horizontal="left" vertical="center"/>
    </xf>
    <xf numFmtId="0" fontId="16" fillId="0" borderId="9" xfId="0" applyFont="1" applyBorder="1" applyAlignment="1">
      <alignment horizontal="left" wrapText="1"/>
    </xf>
    <xf numFmtId="0" fontId="21" fillId="0" borderId="0" xfId="492" applyFont="1">
      <alignment vertical="center"/>
    </xf>
    <xf numFmtId="0" fontId="16" fillId="0" borderId="0" xfId="492" applyFont="1" applyAlignment="1">
      <alignment horizontal="left" vertical="center" wrapText="1"/>
    </xf>
    <xf numFmtId="0" fontId="17" fillId="4" borderId="14" xfId="492" applyFont="1" applyFill="1" applyBorder="1" applyAlignment="1">
      <alignment horizontal="left" vertical="center" wrapText="1"/>
    </xf>
    <xf numFmtId="0" fontId="17" fillId="4" borderId="15" xfId="492" applyFont="1" applyFill="1" applyBorder="1" applyAlignment="1">
      <alignment horizontal="left" vertical="center" wrapText="1"/>
    </xf>
    <xf numFmtId="0" fontId="18" fillId="0" borderId="9" xfId="0" applyFont="1" applyFill="1" applyBorder="1" applyAlignment="1">
      <alignment wrapText="1"/>
    </xf>
    <xf numFmtId="0" fontId="16" fillId="0" borderId="13" xfId="492" applyFont="1" applyBorder="1" applyAlignment="1">
      <alignment horizontal="left" vertical="center" wrapText="1"/>
    </xf>
    <xf numFmtId="0" fontId="16" fillId="0" borderId="13" xfId="492" applyFont="1" applyBorder="1">
      <alignment vertical="center"/>
    </xf>
    <xf numFmtId="0" fontId="17" fillId="5" borderId="9" xfId="492" applyFont="1" applyFill="1" applyBorder="1" applyAlignment="1">
      <alignment horizontal="center" vertical="center"/>
    </xf>
    <xf numFmtId="0" fontId="16" fillId="10" borderId="9" xfId="492" applyFont="1" applyFill="1" applyBorder="1" applyAlignment="1">
      <alignment horizontal="left" vertical="center"/>
    </xf>
    <xf numFmtId="0" fontId="16" fillId="10" borderId="9" xfId="0" applyFont="1" applyFill="1" applyBorder="1" applyAlignment="1">
      <alignment horizontal="left" wrapText="1"/>
    </xf>
    <xf numFmtId="0" fontId="16" fillId="10" borderId="9" xfId="492" applyFont="1" applyFill="1" applyBorder="1" applyAlignment="1">
      <alignment horizontal="left" vertical="center" wrapText="1"/>
    </xf>
    <xf numFmtId="0" fontId="16" fillId="0" borderId="0" xfId="492" applyFont="1" applyAlignment="1">
      <alignment horizontal="left" vertical="center"/>
    </xf>
    <xf numFmtId="0" fontId="19" fillId="0" borderId="9" xfId="0" applyFont="1" applyFill="1" applyBorder="1" applyAlignment="1">
      <alignment horizontal="left" wrapText="1"/>
    </xf>
    <xf numFmtId="0" fontId="0" fillId="0" borderId="0" xfId="492" applyFont="1">
      <alignment vertical="center"/>
    </xf>
    <xf numFmtId="0" fontId="16" fillId="0" borderId="9" xfId="0" applyFont="1" applyFill="1" applyBorder="1" applyAlignment="1">
      <alignment horizontal="center" vertical="center" wrapText="1"/>
    </xf>
    <xf numFmtId="0" fontId="16" fillId="10" borderId="9" xfId="0" applyFont="1" applyFill="1" applyBorder="1" applyAlignment="1">
      <alignment horizontal="left" vertical="center" wrapText="1"/>
    </xf>
    <xf numFmtId="0" fontId="16" fillId="0" borderId="9" xfId="0" applyFont="1" applyBorder="1" applyAlignment="1">
      <alignment horizontal="center" wrapText="1"/>
    </xf>
    <xf numFmtId="0" fontId="16" fillId="0" borderId="9" xfId="492" applyFont="1" applyFill="1" applyBorder="1" applyAlignment="1">
      <alignment horizontal="center" wrapText="1"/>
    </xf>
    <xf numFmtId="0" fontId="16" fillId="0" borderId="9" xfId="492" quotePrefix="1" applyFont="1" applyBorder="1">
      <alignment vertical="center"/>
    </xf>
    <xf numFmtId="0" fontId="7" fillId="0" borderId="0" xfId="0" applyFont="1"/>
    <xf numFmtId="0" fontId="0" fillId="38" borderId="0" xfId="0" applyFont="1" applyFill="1" applyBorder="1" applyAlignment="1">
      <alignment vertical="center" wrapText="1"/>
    </xf>
    <xf numFmtId="178" fontId="0" fillId="38" borderId="0" xfId="0" applyNumberFormat="1" applyFont="1" applyFill="1" applyBorder="1" applyAlignment="1">
      <alignment vertical="center" wrapText="1"/>
    </xf>
    <xf numFmtId="177" fontId="0" fillId="38" borderId="0" xfId="0" applyNumberFormat="1" applyFont="1" applyFill="1" applyBorder="1" applyAlignment="1">
      <alignment vertical="center" wrapText="1"/>
    </xf>
    <xf numFmtId="176" fontId="0" fillId="38" borderId="0" xfId="0" applyNumberFormat="1" applyFont="1" applyFill="1" applyBorder="1" applyAlignment="1">
      <alignment vertical="center" wrapText="1"/>
    </xf>
    <xf numFmtId="0" fontId="7" fillId="0" borderId="0" xfId="0" applyFont="1" applyFill="1" applyBorder="1" applyAlignment="1">
      <alignment vertical="center" wrapText="1"/>
    </xf>
    <xf numFmtId="0" fontId="0" fillId="0" borderId="0" xfId="0" applyFont="1" applyFill="1" applyAlignment="1">
      <alignment horizontal="right"/>
    </xf>
    <xf numFmtId="180" fontId="5" fillId="0" borderId="0" xfId="291" applyNumberFormat="1" applyFont="1" applyFill="1" applyAlignment="1">
      <alignment horizontal="center"/>
    </xf>
    <xf numFmtId="0" fontId="7" fillId="0" borderId="9" xfId="0" applyFont="1" applyBorder="1" applyAlignment="1">
      <alignment horizontal="justify" vertical="center" wrapText="1"/>
    </xf>
    <xf numFmtId="0" fontId="45" fillId="0" borderId="9" xfId="492" applyFont="1" applyBorder="1" applyAlignment="1">
      <alignment horizontal="left" vertical="center" wrapText="1"/>
    </xf>
    <xf numFmtId="0" fontId="16" fillId="5" borderId="8" xfId="492" applyFont="1" applyFill="1" applyBorder="1" applyAlignment="1">
      <alignment horizontal="center" vertical="center"/>
    </xf>
    <xf numFmtId="0" fontId="16" fillId="0" borderId="9" xfId="0" applyFont="1" applyFill="1" applyBorder="1" applyAlignment="1">
      <alignment horizontal="center" wrapText="1"/>
    </xf>
    <xf numFmtId="0" fontId="0" fillId="0" borderId="0" xfId="0" applyAlignment="1">
      <alignment horizontal="left"/>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178" fontId="47" fillId="0" borderId="1" xfId="0" applyNumberFormat="1" applyFont="1" applyFill="1" applyBorder="1" applyAlignment="1">
      <alignment vertical="center" wrapText="1"/>
    </xf>
    <xf numFmtId="178" fontId="47" fillId="0" borderId="0" xfId="0" applyNumberFormat="1" applyFont="1" applyFill="1" applyBorder="1" applyAlignment="1">
      <alignment vertical="center" wrapText="1"/>
    </xf>
    <xf numFmtId="178" fontId="47" fillId="4" borderId="0" xfId="0" applyNumberFormat="1" applyFont="1" applyFill="1" applyBorder="1" applyAlignment="1">
      <alignment vertical="center" wrapText="1"/>
    </xf>
    <xf numFmtId="0" fontId="7" fillId="0" borderId="0" xfId="0" applyFont="1" applyFill="1" applyAlignment="1">
      <alignment horizontal="center"/>
    </xf>
    <xf numFmtId="0" fontId="49" fillId="0" borderId="0" xfId="0" applyFont="1" applyFill="1" applyAlignment="1">
      <alignment horizontal="center"/>
    </xf>
    <xf numFmtId="0" fontId="50" fillId="4" borderId="9" xfId="492" applyFont="1" applyFill="1" applyBorder="1" applyAlignment="1">
      <alignment horizontal="center" vertical="center"/>
    </xf>
    <xf numFmtId="0" fontId="51" fillId="4" borderId="14" xfId="492" applyFont="1" applyFill="1" applyBorder="1" applyAlignment="1">
      <alignment horizontal="center" vertical="center" wrapText="1"/>
    </xf>
    <xf numFmtId="0" fontId="49" fillId="0" borderId="0" xfId="0" applyFont="1"/>
    <xf numFmtId="0" fontId="49" fillId="0" borderId="0" xfId="0" applyFont="1" applyAlignment="1">
      <alignment horizontal="center"/>
    </xf>
    <xf numFmtId="0" fontId="0" fillId="0" borderId="0" xfId="43" applyFont="1" applyBorder="1" applyAlignment="1">
      <alignment horizontal="center" wrapText="1"/>
    </xf>
    <xf numFmtId="0" fontId="7" fillId="0" borderId="0" xfId="0" applyFont="1" applyAlignment="1">
      <alignment horizontal="center"/>
    </xf>
    <xf numFmtId="178" fontId="49" fillId="0" borderId="0" xfId="0" applyNumberFormat="1" applyFont="1" applyFill="1" applyBorder="1" applyAlignment="1">
      <alignment vertical="center" wrapText="1"/>
    </xf>
    <xf numFmtId="178" fontId="49" fillId="4" borderId="0" xfId="0" applyNumberFormat="1" applyFont="1" applyFill="1" applyBorder="1" applyAlignment="1">
      <alignment vertical="center" wrapText="1"/>
    </xf>
    <xf numFmtId="183" fontId="0" fillId="4" borderId="0" xfId="0" applyNumberFormat="1" applyFont="1" applyFill="1" applyBorder="1" applyAlignment="1">
      <alignment vertical="center" wrapText="1"/>
    </xf>
    <xf numFmtId="178" fontId="49" fillId="0" borderId="1" xfId="0" applyNumberFormat="1" applyFont="1" applyFill="1" applyBorder="1" applyAlignment="1">
      <alignment vertical="center" wrapText="1"/>
    </xf>
    <xf numFmtId="0" fontId="49" fillId="0" borderId="0" xfId="0" applyFont="1" applyFill="1" applyAlignment="1">
      <alignment horizontal="center" vertical="center"/>
    </xf>
    <xf numFmtId="0" fontId="7" fillId="0" borderId="0" xfId="0" applyFont="1" applyFill="1"/>
    <xf numFmtId="0" fontId="7" fillId="0" borderId="0" xfId="0" applyFont="1" applyFill="1" applyAlignment="1">
      <alignment horizontal="center" vertical="center"/>
    </xf>
    <xf numFmtId="0" fontId="7" fillId="0" borderId="0" xfId="275" applyFont="1" applyFill="1" applyAlignment="1">
      <alignment horizontal="center"/>
    </xf>
    <xf numFmtId="0" fontId="53" fillId="0" borderId="0" xfId="275" applyFont="1" applyFill="1" applyAlignment="1">
      <alignment horizontal="center"/>
    </xf>
    <xf numFmtId="0" fontId="7" fillId="0" borderId="0" xfId="293" applyFont="1" applyFill="1" applyAlignment="1">
      <alignment horizontal="center"/>
    </xf>
    <xf numFmtId="180" fontId="7" fillId="0" borderId="0" xfId="275" applyNumberFormat="1" applyFont="1" applyFill="1" applyAlignment="1">
      <alignment horizontal="center"/>
    </xf>
    <xf numFmtId="178" fontId="7" fillId="0" borderId="0" xfId="0" applyNumberFormat="1" applyFont="1" applyFill="1" applyAlignment="1">
      <alignment horizontal="center"/>
    </xf>
    <xf numFmtId="178" fontId="7" fillId="0" borderId="0" xfId="0" applyNumberFormat="1" applyFont="1" applyAlignment="1">
      <alignment horizontal="center"/>
    </xf>
    <xf numFmtId="179" fontId="7" fillId="0" borderId="0" xfId="0" applyNumberFormat="1" applyFont="1" applyAlignment="1">
      <alignment horizontal="center"/>
    </xf>
    <xf numFmtId="0" fontId="20" fillId="0" borderId="0" xfId="0" applyFont="1" applyAlignment="1">
      <alignment horizontal="center" vertical="center" wrapText="1"/>
    </xf>
    <xf numFmtId="0" fontId="52" fillId="0" borderId="0" xfId="0" applyFont="1" applyAlignment="1">
      <alignment horizontal="center"/>
    </xf>
    <xf numFmtId="0" fontId="7" fillId="0" borderId="0" xfId="275" applyFont="1" applyFill="1" applyAlignment="1">
      <alignment horizontal="center" wrapText="1"/>
    </xf>
    <xf numFmtId="0" fontId="49" fillId="0" borderId="0" xfId="0" applyFont="1" applyFill="1" applyBorder="1" applyAlignment="1">
      <alignment vertical="center" wrapText="1"/>
    </xf>
    <xf numFmtId="0" fontId="9" fillId="0" borderId="0" xfId="0" applyFont="1" applyAlignment="1">
      <alignment horizontal="left"/>
    </xf>
    <xf numFmtId="0" fontId="0" fillId="0" borderId="0" xfId="274" applyFont="1" applyFill="1" applyAlignment="1">
      <alignment horizontal="left" wrapText="1"/>
    </xf>
    <xf numFmtId="0" fontId="49" fillId="0" borderId="0" xfId="274" applyFont="1" applyFill="1" applyAlignment="1">
      <alignment horizontal="center" wrapText="1"/>
    </xf>
    <xf numFmtId="0" fontId="7" fillId="0" borderId="0" xfId="274" applyFont="1" applyFill="1" applyAlignment="1">
      <alignment horizontal="center"/>
    </xf>
    <xf numFmtId="0" fontId="5" fillId="0" borderId="0" xfId="265" applyFont="1" applyFill="1" applyAlignment="1">
      <alignment horizontal="center"/>
    </xf>
    <xf numFmtId="180" fontId="5" fillId="0" borderId="0" xfId="265" applyNumberFormat="1" applyFont="1" applyFill="1" applyAlignment="1">
      <alignment horizontal="center"/>
    </xf>
    <xf numFmtId="181" fontId="7" fillId="0" borderId="0" xfId="0" applyNumberFormat="1" applyFont="1" applyFill="1" applyAlignment="1">
      <alignment horizontal="right"/>
    </xf>
    <xf numFmtId="178" fontId="49" fillId="5" borderId="0" xfId="0" applyNumberFormat="1" applyFont="1" applyFill="1" applyBorder="1" applyAlignment="1">
      <alignment vertical="center" wrapText="1"/>
    </xf>
    <xf numFmtId="178" fontId="55" fillId="0" borderId="0" xfId="0" applyNumberFormat="1" applyFont="1" applyFill="1" applyBorder="1" applyAlignment="1">
      <alignment vertical="center" wrapText="1"/>
    </xf>
    <xf numFmtId="178" fontId="55" fillId="4" borderId="0" xfId="0" applyNumberFormat="1" applyFont="1" applyFill="1" applyBorder="1" applyAlignment="1">
      <alignment vertical="center" wrapText="1"/>
    </xf>
    <xf numFmtId="0" fontId="49" fillId="0" borderId="0" xfId="0" applyFont="1" applyFill="1" applyBorder="1" applyAlignment="1">
      <alignment horizontal="center"/>
    </xf>
    <xf numFmtId="0" fontId="7" fillId="0" borderId="0" xfId="0" applyFont="1" applyAlignment="1">
      <alignment horizontal="center" wrapText="1"/>
    </xf>
    <xf numFmtId="0" fontId="52" fillId="0" borderId="0" xfId="0" applyFont="1"/>
    <xf numFmtId="0" fontId="18" fillId="0" borderId="9" xfId="492" applyFont="1" applyBorder="1">
      <alignment vertical="center"/>
    </xf>
    <xf numFmtId="178" fontId="49" fillId="0" borderId="0" xfId="495" applyNumberFormat="1" applyFont="1" applyFill="1" applyBorder="1" applyAlignment="1">
      <alignment vertical="center" wrapText="1"/>
    </xf>
    <xf numFmtId="0" fontId="16" fillId="5" borderId="7" xfId="492" applyFont="1" applyFill="1" applyBorder="1" applyAlignment="1">
      <alignment horizontal="right" vertical="center"/>
    </xf>
    <xf numFmtId="0" fontId="51" fillId="4" borderId="15" xfId="492" applyFont="1" applyFill="1" applyBorder="1" applyAlignment="1">
      <alignment horizontal="center" vertical="center" wrapText="1"/>
    </xf>
    <xf numFmtId="0" fontId="50" fillId="0" borderId="9" xfId="492" applyFont="1" applyFill="1" applyBorder="1" applyAlignment="1" applyProtection="1">
      <alignment horizontal="left" vertical="center"/>
      <protection locked="0"/>
    </xf>
    <xf numFmtId="0" fontId="5" fillId="0" borderId="9" xfId="0" applyFont="1" applyBorder="1" applyAlignment="1">
      <alignment horizontal="justify" vertical="center" wrapText="1"/>
    </xf>
    <xf numFmtId="0" fontId="57" fillId="0" borderId="9" xfId="492" applyFont="1" applyBorder="1" applyAlignment="1">
      <alignment horizontal="left" vertical="center" wrapText="1"/>
    </xf>
    <xf numFmtId="178" fontId="7" fillId="4" borderId="0" xfId="0" applyNumberFormat="1" applyFont="1" applyFill="1" applyBorder="1" applyAlignment="1">
      <alignment vertical="center" wrapText="1"/>
    </xf>
    <xf numFmtId="0" fontId="0" fillId="2" borderId="0" xfId="0" applyFont="1" applyFill="1" applyBorder="1" applyAlignment="1">
      <alignment horizontal="center" vertical="center" wrapText="1"/>
    </xf>
    <xf numFmtId="178" fontId="58" fillId="0" borderId="0" xfId="0" applyNumberFormat="1" applyFont="1" applyFill="1" applyBorder="1" applyAlignment="1">
      <alignment vertical="center" wrapText="1"/>
    </xf>
    <xf numFmtId="178" fontId="58" fillId="4" borderId="0" xfId="0" applyNumberFormat="1" applyFont="1" applyFill="1" applyBorder="1" applyAlignment="1">
      <alignment vertical="center" wrapText="1"/>
    </xf>
    <xf numFmtId="0" fontId="0" fillId="6" borderId="0" xfId="0" applyFont="1" applyFill="1" applyBorder="1" applyAlignment="1">
      <alignment horizontal="center" vertical="center" wrapText="1"/>
    </xf>
    <xf numFmtId="0" fontId="49" fillId="6" borderId="0" xfId="0" applyFont="1" applyFill="1" applyBorder="1" applyAlignment="1">
      <alignment horizontal="center" vertical="center" wrapText="1"/>
    </xf>
    <xf numFmtId="177" fontId="49" fillId="0" borderId="0" xfId="0" applyNumberFormat="1" applyFont="1" applyFill="1" applyBorder="1" applyAlignment="1">
      <alignment vertical="center" wrapText="1"/>
    </xf>
    <xf numFmtId="0" fontId="49" fillId="6" borderId="0" xfId="0" applyFont="1" applyFill="1" applyBorder="1" applyAlignment="1">
      <alignment vertical="center" wrapText="1"/>
    </xf>
    <xf numFmtId="176" fontId="49" fillId="0" borderId="0" xfId="0" applyNumberFormat="1" applyFont="1" applyFill="1" applyBorder="1" applyAlignment="1">
      <alignment vertical="center" wrapText="1"/>
    </xf>
    <xf numFmtId="0" fontId="49" fillId="4" borderId="0" xfId="0" applyFont="1" applyFill="1" applyBorder="1" applyAlignment="1">
      <alignment vertical="center" wrapText="1"/>
    </xf>
    <xf numFmtId="177" fontId="49" fillId="4" borderId="0" xfId="0" applyNumberFormat="1" applyFont="1" applyFill="1" applyBorder="1" applyAlignment="1">
      <alignment vertical="center" wrapText="1"/>
    </xf>
    <xf numFmtId="183" fontId="49" fillId="4" borderId="0" xfId="0" applyNumberFormat="1" applyFont="1" applyFill="1" applyBorder="1" applyAlignment="1">
      <alignment vertical="center" wrapText="1"/>
    </xf>
    <xf numFmtId="0" fontId="16" fillId="0" borderId="9" xfId="0" applyFont="1" applyFill="1" applyBorder="1" applyAlignment="1">
      <alignment horizontal="center" wrapText="1"/>
    </xf>
    <xf numFmtId="0" fontId="0" fillId="2" borderId="0" xfId="0" applyFont="1" applyFill="1" applyBorder="1" applyAlignment="1">
      <alignment horizontal="center" vertical="center" wrapText="1"/>
    </xf>
    <xf numFmtId="0" fontId="7" fillId="4" borderId="0" xfId="0" applyFont="1" applyFill="1" applyBorder="1" applyAlignment="1">
      <alignment vertical="center" wrapText="1"/>
    </xf>
    <xf numFmtId="0" fontId="45" fillId="0" borderId="9" xfId="492" applyFont="1" applyBorder="1" applyAlignment="1">
      <alignment vertical="center" wrapText="1"/>
    </xf>
    <xf numFmtId="0" fontId="45" fillId="0" borderId="9" xfId="492" applyFont="1" applyFill="1" applyBorder="1" applyAlignment="1">
      <alignment horizontal="left" vertical="center" wrapText="1"/>
    </xf>
    <xf numFmtId="176" fontId="7" fillId="0" borderId="0" xfId="0" applyNumberFormat="1" applyFont="1" applyFill="1" applyBorder="1" applyAlignment="1">
      <alignment vertical="center" wrapText="1"/>
    </xf>
    <xf numFmtId="177" fontId="7" fillId="0" borderId="0" xfId="0" applyNumberFormat="1" applyFont="1" applyFill="1" applyBorder="1" applyAlignment="1">
      <alignment vertical="center" wrapText="1"/>
    </xf>
    <xf numFmtId="183" fontId="7" fillId="4" borderId="0" xfId="0" applyNumberFormat="1" applyFont="1" applyFill="1" applyBorder="1" applyAlignment="1">
      <alignment vertical="center" wrapText="1"/>
    </xf>
    <xf numFmtId="176" fontId="49" fillId="4" borderId="0" xfId="0" applyNumberFormat="1" applyFont="1" applyFill="1" applyBorder="1" applyAlignment="1">
      <alignment vertical="center" wrapText="1"/>
    </xf>
    <xf numFmtId="176" fontId="7" fillId="4" borderId="0" xfId="0" applyNumberFormat="1" applyFont="1" applyFill="1" applyBorder="1" applyAlignment="1">
      <alignment vertical="center" wrapText="1"/>
    </xf>
    <xf numFmtId="0" fontId="0" fillId="0" borderId="0" xfId="0" applyAlignment="1">
      <alignment horizontal="left"/>
    </xf>
    <xf numFmtId="9" fontId="0" fillId="0" borderId="0" xfId="0" applyNumberFormat="1" applyAlignment="1">
      <alignment horizontal="center"/>
    </xf>
    <xf numFmtId="0" fontId="16" fillId="5" borderId="7" xfId="492" applyFont="1" applyFill="1" applyBorder="1" applyAlignment="1">
      <alignment horizontal="center" vertical="center"/>
    </xf>
    <xf numFmtId="0" fontId="16" fillId="4" borderId="7" xfId="492" applyFont="1" applyFill="1" applyBorder="1" applyAlignment="1">
      <alignment horizontal="center" vertical="center" wrapText="1"/>
    </xf>
    <xf numFmtId="0" fontId="16" fillId="4" borderId="8" xfId="492" applyFont="1" applyFill="1" applyBorder="1" applyAlignment="1">
      <alignment horizontal="center" vertical="center" wrapText="1"/>
    </xf>
    <xf numFmtId="0" fontId="16" fillId="5" borderId="7" xfId="492" applyFont="1" applyFill="1" applyBorder="1" applyAlignment="1">
      <alignment horizontal="center" vertical="center"/>
    </xf>
    <xf numFmtId="0" fontId="16" fillId="5" borderId="24" xfId="492" applyFont="1" applyFill="1" applyBorder="1" applyAlignment="1">
      <alignment horizontal="center" vertical="center"/>
    </xf>
    <xf numFmtId="0" fontId="17" fillId="11" borderId="6" xfId="0" applyFont="1" applyFill="1" applyBorder="1" applyAlignment="1">
      <alignment horizontal="center" vertical="center" wrapText="1"/>
    </xf>
    <xf numFmtId="0" fontId="17" fillId="11" borderId="13" xfId="0" applyFont="1" applyFill="1" applyBorder="1" applyAlignment="1">
      <alignment horizontal="center" vertical="center" wrapText="1"/>
    </xf>
    <xf numFmtId="0" fontId="16" fillId="11" borderId="6" xfId="0" applyFont="1" applyFill="1" applyBorder="1" applyAlignment="1">
      <alignment horizontal="center" vertical="center" wrapText="1"/>
    </xf>
    <xf numFmtId="0" fontId="16" fillId="11" borderId="13" xfId="0" applyFont="1" applyFill="1" applyBorder="1" applyAlignment="1">
      <alignment horizontal="center" vertical="center" wrapText="1"/>
    </xf>
    <xf numFmtId="0" fontId="16" fillId="4" borderId="24" xfId="492" applyFont="1" applyFill="1" applyBorder="1" applyAlignment="1">
      <alignment horizontal="center" vertical="center" wrapText="1"/>
    </xf>
    <xf numFmtId="0" fontId="16" fillId="4" borderId="14" xfId="492" applyFont="1" applyFill="1" applyBorder="1" applyAlignment="1">
      <alignment horizontal="center" vertical="center" wrapText="1"/>
    </xf>
    <xf numFmtId="0" fontId="16" fillId="4" borderId="25" xfId="492" applyFont="1" applyFill="1" applyBorder="1" applyAlignment="1">
      <alignment horizontal="center" vertical="center" wrapText="1"/>
    </xf>
    <xf numFmtId="0" fontId="16" fillId="5" borderId="8" xfId="492" applyFont="1" applyFill="1" applyBorder="1" applyAlignment="1">
      <alignment horizontal="center" vertical="center"/>
    </xf>
    <xf numFmtId="0" fontId="16" fillId="0" borderId="9" xfId="0" applyFont="1" applyFill="1" applyBorder="1" applyAlignment="1"/>
    <xf numFmtId="0" fontId="16" fillId="0" borderId="9" xfId="0" applyFont="1" applyFill="1" applyBorder="1" applyAlignment="1">
      <alignment wrapText="1"/>
    </xf>
    <xf numFmtId="0" fontId="17" fillId="11" borderId="0" xfId="0" applyFont="1" applyFill="1" applyBorder="1" applyAlignment="1">
      <alignment horizontal="center" wrapText="1"/>
    </xf>
    <xf numFmtId="0" fontId="17" fillId="11" borderId="5" xfId="0" applyFont="1" applyFill="1" applyBorder="1" applyAlignment="1">
      <alignment horizontal="center" wrapText="1"/>
    </xf>
    <xf numFmtId="0" fontId="17" fillId="11" borderId="10" xfId="0" applyFont="1" applyFill="1" applyBorder="1" applyAlignment="1">
      <alignment horizontal="center" wrapText="1"/>
    </xf>
    <xf numFmtId="0" fontId="17" fillId="11" borderId="11" xfId="0" applyFont="1" applyFill="1" applyBorder="1" applyAlignment="1">
      <alignment horizontal="center" wrapText="1"/>
    </xf>
    <xf numFmtId="0" fontId="19" fillId="0" borderId="6" xfId="492" applyFont="1" applyBorder="1" applyAlignment="1">
      <alignment horizontal="center" vertical="center"/>
    </xf>
    <xf numFmtId="0" fontId="19" fillId="0" borderId="12" xfId="492" applyFont="1" applyBorder="1" applyAlignment="1">
      <alignment horizontal="center" vertical="center"/>
    </xf>
    <xf numFmtId="0" fontId="19" fillId="0" borderId="13" xfId="492" applyFont="1" applyBorder="1" applyAlignment="1">
      <alignment horizontal="center" vertical="center"/>
    </xf>
    <xf numFmtId="0" fontId="16" fillId="0" borderId="8" xfId="0" applyFont="1" applyFill="1" applyBorder="1" applyAlignment="1">
      <alignment vertical="top" wrapText="1"/>
    </xf>
    <xf numFmtId="0" fontId="16" fillId="0" borderId="9" xfId="0" applyFont="1" applyFill="1" applyBorder="1" applyAlignment="1">
      <alignment vertical="top" wrapText="1"/>
    </xf>
    <xf numFmtId="0" fontId="16" fillId="4" borderId="7" xfId="492" applyFont="1" applyFill="1" applyBorder="1" applyAlignment="1">
      <alignment horizontal="center" vertical="center"/>
    </xf>
    <xf numFmtId="0" fontId="16" fillId="4" borderId="8" xfId="492" applyFont="1" applyFill="1" applyBorder="1" applyAlignment="1">
      <alignment horizontal="center" vertical="center"/>
    </xf>
    <xf numFmtId="0" fontId="14" fillId="0" borderId="0" xfId="0" applyFont="1" applyAlignment="1">
      <alignment horizontal="left" wrapText="1"/>
    </xf>
    <xf numFmtId="0" fontId="7" fillId="0" borderId="0" xfId="0" applyFont="1" applyAlignment="1">
      <alignment horizontal="left"/>
    </xf>
    <xf numFmtId="0" fontId="0" fillId="0" borderId="0" xfId="0" applyAlignment="1">
      <alignment horizontal="left"/>
    </xf>
    <xf numFmtId="0" fontId="4"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0" fontId="0" fillId="2" borderId="2" xfId="0" applyFont="1" applyFill="1" applyBorder="1" applyAlignment="1">
      <alignment horizontal="center" vertical="center" wrapText="1"/>
    </xf>
  </cellXfs>
  <cellStyles count="540">
    <cellStyle name="20% - Accent1 2" xfId="65" xr:uid="{00000000-0005-0000-0000-000000000000}"/>
    <cellStyle name="20% - Accent1 2 2" xfId="75" xr:uid="{00000000-0005-0000-0000-000001000000}"/>
    <cellStyle name="20% - Accent1 2 2 2" xfId="58" xr:uid="{00000000-0005-0000-0000-000002000000}"/>
    <cellStyle name="20% - Accent1 2 2 3" xfId="69" xr:uid="{00000000-0005-0000-0000-000003000000}"/>
    <cellStyle name="20% - Accent1 2 3" xfId="78" xr:uid="{00000000-0005-0000-0000-000004000000}"/>
    <cellStyle name="20% - Accent1 2 4" xfId="81" xr:uid="{00000000-0005-0000-0000-000005000000}"/>
    <cellStyle name="20% - Accent1 2_UMi-70GHz" xfId="84" xr:uid="{00000000-0005-0000-0000-000006000000}"/>
    <cellStyle name="20% - Accent1 3" xfId="51" xr:uid="{00000000-0005-0000-0000-000007000000}"/>
    <cellStyle name="20% - Accent1 3 2" xfId="85" xr:uid="{00000000-0005-0000-0000-000008000000}"/>
    <cellStyle name="20% - Accent1 3 3" xfId="37" xr:uid="{00000000-0005-0000-0000-000009000000}"/>
    <cellStyle name="20% - Accent2 2" xfId="41" xr:uid="{00000000-0005-0000-0000-00000A000000}"/>
    <cellStyle name="20% - Accent2 2 2" xfId="13" xr:uid="{00000000-0005-0000-0000-00000B000000}"/>
    <cellStyle name="20% - Accent2 2 2 2" xfId="17" xr:uid="{00000000-0005-0000-0000-00000C000000}"/>
    <cellStyle name="20% - Accent2 2 2 3" xfId="87" xr:uid="{00000000-0005-0000-0000-00000D000000}"/>
    <cellStyle name="20% - Accent2 2 3" xfId="90" xr:uid="{00000000-0005-0000-0000-00000E000000}"/>
    <cellStyle name="20% - Accent2 2 4" xfId="54" xr:uid="{00000000-0005-0000-0000-00000F000000}"/>
    <cellStyle name="20% - Accent2 2_UMi-70GHz" xfId="93" xr:uid="{00000000-0005-0000-0000-000010000000}"/>
    <cellStyle name="20% - Accent2 3" xfId="94" xr:uid="{00000000-0005-0000-0000-000011000000}"/>
    <cellStyle name="20% - Accent2 3 2" xfId="33" xr:uid="{00000000-0005-0000-0000-000012000000}"/>
    <cellStyle name="20% - Accent2 3 3" xfId="95" xr:uid="{00000000-0005-0000-0000-000013000000}"/>
    <cellStyle name="20% - Accent3 2" xfId="47" xr:uid="{00000000-0005-0000-0000-000014000000}"/>
    <cellStyle name="20% - Accent3 2 2" xfId="72" xr:uid="{00000000-0005-0000-0000-000015000000}"/>
    <cellStyle name="20% - Accent3 2 2 2" xfId="98" xr:uid="{00000000-0005-0000-0000-000016000000}"/>
    <cellStyle name="20% - Accent3 2 2 3" xfId="102" xr:uid="{00000000-0005-0000-0000-000017000000}"/>
    <cellStyle name="20% - Accent3 2 3" xfId="104" xr:uid="{00000000-0005-0000-0000-000018000000}"/>
    <cellStyle name="20% - Accent3 2 4" xfId="106" xr:uid="{00000000-0005-0000-0000-000019000000}"/>
    <cellStyle name="20% - Accent3 2_UMi-70GHz" xfId="108" xr:uid="{00000000-0005-0000-0000-00001A000000}"/>
    <cellStyle name="20% - Accent3 3" xfId="112" xr:uid="{00000000-0005-0000-0000-00001B000000}"/>
    <cellStyle name="20% - Accent3 3 2" xfId="113" xr:uid="{00000000-0005-0000-0000-00001C000000}"/>
    <cellStyle name="20% - Accent3 3 3" xfId="114" xr:uid="{00000000-0005-0000-0000-00001D000000}"/>
    <cellStyle name="20% - Accent4 2" xfId="115" xr:uid="{00000000-0005-0000-0000-00001E000000}"/>
    <cellStyle name="20% - Accent4 2 2" xfId="118" xr:uid="{00000000-0005-0000-0000-00001F000000}"/>
    <cellStyle name="20% - Accent4 2 2 2" xfId="120" xr:uid="{00000000-0005-0000-0000-000020000000}"/>
    <cellStyle name="20% - Accent4 2 2 3" xfId="124" xr:uid="{00000000-0005-0000-0000-000021000000}"/>
    <cellStyle name="20% - Accent4 2 3" xfId="127" xr:uid="{00000000-0005-0000-0000-000022000000}"/>
    <cellStyle name="20% - Accent4 2 4" xfId="121" xr:uid="{00000000-0005-0000-0000-000023000000}"/>
    <cellStyle name="20% - Accent4 2_UMi-70GHz" xfId="88" xr:uid="{00000000-0005-0000-0000-000024000000}"/>
    <cellStyle name="20% - Accent4 3" xfId="132" xr:uid="{00000000-0005-0000-0000-000025000000}"/>
    <cellStyle name="20% - Accent4 3 2" xfId="23" xr:uid="{00000000-0005-0000-0000-000026000000}"/>
    <cellStyle name="20% - Accent4 3 3" xfId="133" xr:uid="{00000000-0005-0000-0000-000027000000}"/>
    <cellStyle name="20% - Accent5 2" xfId="135" xr:uid="{00000000-0005-0000-0000-000028000000}"/>
    <cellStyle name="20% - Accent5 2 2" xfId="137" xr:uid="{00000000-0005-0000-0000-000029000000}"/>
    <cellStyle name="20% - Accent5 2 2 2" xfId="139" xr:uid="{00000000-0005-0000-0000-00002A000000}"/>
    <cellStyle name="20% - Accent5 2 2 3" xfId="142" xr:uid="{00000000-0005-0000-0000-00002B000000}"/>
    <cellStyle name="20% - Accent5 2 3" xfId="24" xr:uid="{00000000-0005-0000-0000-00002C000000}"/>
    <cellStyle name="20% - Accent5 2 4" xfId="27" xr:uid="{00000000-0005-0000-0000-00002D000000}"/>
    <cellStyle name="20% - Accent5 2_UMi-70GHz" xfId="1" xr:uid="{00000000-0005-0000-0000-00002E000000}"/>
    <cellStyle name="20% - Accent5 3" xfId="146" xr:uid="{00000000-0005-0000-0000-00002F000000}"/>
    <cellStyle name="20% - Accent5 3 2" xfId="147" xr:uid="{00000000-0005-0000-0000-000030000000}"/>
    <cellStyle name="20% - Accent5 3 3" xfId="149" xr:uid="{00000000-0005-0000-0000-000031000000}"/>
    <cellStyle name="20% - Accent6 2" xfId="151" xr:uid="{00000000-0005-0000-0000-000032000000}"/>
    <cellStyle name="20% - Accent6 2 2" xfId="154" xr:uid="{00000000-0005-0000-0000-000033000000}"/>
    <cellStyle name="20% - Accent6 2 2 2" xfId="156" xr:uid="{00000000-0005-0000-0000-000034000000}"/>
    <cellStyle name="20% - Accent6 2 2 3" xfId="158" xr:uid="{00000000-0005-0000-0000-000035000000}"/>
    <cellStyle name="20% - Accent6 2 3" xfId="161" xr:uid="{00000000-0005-0000-0000-000036000000}"/>
    <cellStyle name="20% - Accent6 2 4" xfId="163" xr:uid="{00000000-0005-0000-0000-000037000000}"/>
    <cellStyle name="20% - Accent6 2_UMi-70GHz" xfId="165" xr:uid="{00000000-0005-0000-0000-000038000000}"/>
    <cellStyle name="20% - Accent6 3" xfId="168" xr:uid="{00000000-0005-0000-0000-000039000000}"/>
    <cellStyle name="20% - Accent6 3 2" xfId="171" xr:uid="{00000000-0005-0000-0000-00003A000000}"/>
    <cellStyle name="20% - Accent6 3 3" xfId="45" xr:uid="{00000000-0005-0000-0000-00003B000000}"/>
    <cellStyle name="20% - 강조색1 2" xfId="174" xr:uid="{00000000-0005-0000-0000-00003C000000}"/>
    <cellStyle name="20% - 강조색1 2 2" xfId="177" xr:uid="{00000000-0005-0000-0000-00003D000000}"/>
    <cellStyle name="20% - 강조색1 2 3" xfId="180" xr:uid="{00000000-0005-0000-0000-00003E000000}"/>
    <cellStyle name="20% - 강조색1 3" xfId="183" xr:uid="{00000000-0005-0000-0000-00003F000000}"/>
    <cellStyle name="20% - 강조색1 3 2" xfId="185" xr:uid="{00000000-0005-0000-0000-000040000000}"/>
    <cellStyle name="20% - 강조색1 3 3" xfId="61" xr:uid="{00000000-0005-0000-0000-000041000000}"/>
    <cellStyle name="20% - 강조색2 2" xfId="186" xr:uid="{00000000-0005-0000-0000-000042000000}"/>
    <cellStyle name="20% - 강조색2 2 2" xfId="187" xr:uid="{00000000-0005-0000-0000-000043000000}"/>
    <cellStyle name="20% - 강조색2 2 3" xfId="188" xr:uid="{00000000-0005-0000-0000-000044000000}"/>
    <cellStyle name="20% - 강조색2 3" xfId="190" xr:uid="{00000000-0005-0000-0000-000045000000}"/>
    <cellStyle name="20% - 강조색2 3 2" xfId="191" xr:uid="{00000000-0005-0000-0000-000046000000}"/>
    <cellStyle name="20% - 강조색2 3 3" xfId="192" xr:uid="{00000000-0005-0000-0000-000047000000}"/>
    <cellStyle name="20% - 강조색3 2" xfId="21" xr:uid="{00000000-0005-0000-0000-000048000000}"/>
    <cellStyle name="20% - 강조색3 2 2" xfId="131" xr:uid="{00000000-0005-0000-0000-000049000000}"/>
    <cellStyle name="20% - 강조색3 2 3" xfId="19" xr:uid="{00000000-0005-0000-0000-00004A000000}"/>
    <cellStyle name="20% - 강조색3 3" xfId="11" xr:uid="{00000000-0005-0000-0000-00004B000000}"/>
    <cellStyle name="20% - 강조색3 3 2" xfId="145" xr:uid="{00000000-0005-0000-0000-00004C000000}"/>
    <cellStyle name="20% - 강조색3 3 3" xfId="193" xr:uid="{00000000-0005-0000-0000-00004D000000}"/>
    <cellStyle name="20% - 강조색4 2" xfId="179" xr:uid="{00000000-0005-0000-0000-00004E000000}"/>
    <cellStyle name="20% - 강조색4 2 2" xfId="194" xr:uid="{00000000-0005-0000-0000-00004F000000}"/>
    <cellStyle name="20% - 강조색4 2 3" xfId="195" xr:uid="{00000000-0005-0000-0000-000050000000}"/>
    <cellStyle name="20% - 강조색4 3" xfId="196" xr:uid="{00000000-0005-0000-0000-000051000000}"/>
    <cellStyle name="20% - 강조색4 3 2" xfId="198" xr:uid="{00000000-0005-0000-0000-000052000000}"/>
    <cellStyle name="20% - 강조색4 3 3" xfId="5" xr:uid="{00000000-0005-0000-0000-000053000000}"/>
    <cellStyle name="20% - 강조색5 2" xfId="60" xr:uid="{00000000-0005-0000-0000-000054000000}"/>
    <cellStyle name="20% - 강조색5 2 2" xfId="201" xr:uid="{00000000-0005-0000-0000-000055000000}"/>
    <cellStyle name="20% - 강조색5 2 3" xfId="203" xr:uid="{00000000-0005-0000-0000-000056000000}"/>
    <cellStyle name="20% - 강조색5 3" xfId="71" xr:uid="{00000000-0005-0000-0000-000057000000}"/>
    <cellStyle name="20% - 강조색5 3 2" xfId="205" xr:uid="{00000000-0005-0000-0000-000058000000}"/>
    <cellStyle name="20% - 강조색5 3 3" xfId="207" xr:uid="{00000000-0005-0000-0000-000059000000}"/>
    <cellStyle name="20% - 강조색6 2" xfId="211" xr:uid="{00000000-0005-0000-0000-00005A000000}"/>
    <cellStyle name="20% - 강조색6 2 2" xfId="212" xr:uid="{00000000-0005-0000-0000-00005B000000}"/>
    <cellStyle name="20% - 강조색6 2 3" xfId="213" xr:uid="{00000000-0005-0000-0000-00005C000000}"/>
    <cellStyle name="20% - 강조색6 3" xfId="216" xr:uid="{00000000-0005-0000-0000-00005D000000}"/>
    <cellStyle name="20% - 강조색6 3 2" xfId="218" xr:uid="{00000000-0005-0000-0000-00005E000000}"/>
    <cellStyle name="20% - 강조색6 3 3" xfId="221" xr:uid="{00000000-0005-0000-0000-00005F000000}"/>
    <cellStyle name="20% - 强调文字颜色 1 2" xfId="224" xr:uid="{00000000-0005-0000-0000-000060000000}"/>
    <cellStyle name="20% - 强调文字颜色 1 2 2" xfId="226" xr:uid="{00000000-0005-0000-0000-000061000000}"/>
    <cellStyle name="20% - 强调文字颜色 1 2 3" xfId="230" xr:uid="{00000000-0005-0000-0000-000062000000}"/>
    <cellStyle name="20% - 强调文字颜色 1 3" xfId="66" xr:uid="{00000000-0005-0000-0000-000063000000}"/>
    <cellStyle name="20% - 强调文字颜色 1 3 2" xfId="76" xr:uid="{00000000-0005-0000-0000-000064000000}"/>
    <cellStyle name="20% - 强调文字颜色 1 3 2 2" xfId="59" xr:uid="{00000000-0005-0000-0000-000065000000}"/>
    <cellStyle name="20% - 强调文字颜色 1 3 2 2 2" xfId="200" xr:uid="{00000000-0005-0000-0000-000066000000}"/>
    <cellStyle name="20% - 强调文字颜色 1 3 2 2 3" xfId="202" xr:uid="{00000000-0005-0000-0000-000067000000}"/>
    <cellStyle name="20% - 强调文字颜色 1 3 2 3" xfId="70" xr:uid="{00000000-0005-0000-0000-000068000000}"/>
    <cellStyle name="20% - 强调文字颜色 1 3 2 4" xfId="231" xr:uid="{00000000-0005-0000-0000-000069000000}"/>
    <cellStyle name="20% - 强调文字颜色 1 3 3" xfId="79" xr:uid="{00000000-0005-0000-0000-00006A000000}"/>
    <cellStyle name="20% - 强调文字颜色 1 3 3 2" xfId="210" xr:uid="{00000000-0005-0000-0000-00006B000000}"/>
    <cellStyle name="20% - 强调文字颜色 1 3 3 3" xfId="215" xr:uid="{00000000-0005-0000-0000-00006C000000}"/>
    <cellStyle name="20% - 强调文字颜色 1 3 4" xfId="82" xr:uid="{00000000-0005-0000-0000-00006D000000}"/>
    <cellStyle name="20% - 强调文字颜色 1 3 5" xfId="232" xr:uid="{00000000-0005-0000-0000-00006E000000}"/>
    <cellStyle name="20% - 强调文字颜色 2 2" xfId="234" xr:uid="{00000000-0005-0000-0000-00006F000000}"/>
    <cellStyle name="20% - 强调文字颜色 2 2 2" xfId="235" xr:uid="{00000000-0005-0000-0000-000070000000}"/>
    <cellStyle name="20% - 强调文字颜色 2 2 3" xfId="236" xr:uid="{00000000-0005-0000-0000-000071000000}"/>
    <cellStyle name="20% - 强调文字颜色 2 3" xfId="42" xr:uid="{00000000-0005-0000-0000-000072000000}"/>
    <cellStyle name="20% - 强调文字颜色 2 3 2" xfId="14" xr:uid="{00000000-0005-0000-0000-000073000000}"/>
    <cellStyle name="20% - 强调文字颜色 2 3 2 2" xfId="18" xr:uid="{00000000-0005-0000-0000-000074000000}"/>
    <cellStyle name="20% - 强调文字颜色 2 3 2 2 2" xfId="26" xr:uid="{00000000-0005-0000-0000-000075000000}"/>
    <cellStyle name="20% - 强调文字颜色 2 3 2 2 3" xfId="29" xr:uid="{00000000-0005-0000-0000-000076000000}"/>
    <cellStyle name="20% - 强调文字颜色 2 3 2 3" xfId="89" xr:uid="{00000000-0005-0000-0000-000077000000}"/>
    <cellStyle name="20% - 强调文字颜色 2 3 2 4" xfId="238" xr:uid="{00000000-0005-0000-0000-000078000000}"/>
    <cellStyle name="20% - 强调文字颜色 2 3 3" xfId="91" xr:uid="{00000000-0005-0000-0000-000079000000}"/>
    <cellStyle name="20% - 强调文字颜色 2 3 3 2" xfId="239" xr:uid="{00000000-0005-0000-0000-00007A000000}"/>
    <cellStyle name="20% - 强调文字颜色 2 3 3 3" xfId="241" xr:uid="{00000000-0005-0000-0000-00007B000000}"/>
    <cellStyle name="20% - 强调文字颜色 2 3 4" xfId="55" xr:uid="{00000000-0005-0000-0000-00007C000000}"/>
    <cellStyle name="20% - 强调文字颜色 2 3 5" xfId="242" xr:uid="{00000000-0005-0000-0000-00007D000000}"/>
    <cellStyle name="20% - 强调文字颜色 3 2" xfId="243" xr:uid="{00000000-0005-0000-0000-00007E000000}"/>
    <cellStyle name="20% - 强调文字颜色 3 2 2" xfId="244" xr:uid="{00000000-0005-0000-0000-00007F000000}"/>
    <cellStyle name="20% - 强调文字颜色 3 2 3" xfId="245" xr:uid="{00000000-0005-0000-0000-000080000000}"/>
    <cellStyle name="20% - 强调文字颜色 3 3" xfId="48" xr:uid="{00000000-0005-0000-0000-000081000000}"/>
    <cellStyle name="20% - 强调文字颜色 3 3 2" xfId="73" xr:uid="{00000000-0005-0000-0000-000082000000}"/>
    <cellStyle name="20% - 强调文字颜色 3 3 2 2" xfId="99" xr:uid="{00000000-0005-0000-0000-000083000000}"/>
    <cellStyle name="20% - 强调文字颜色 3 3 2 2 2" xfId="247" xr:uid="{00000000-0005-0000-0000-000084000000}"/>
    <cellStyle name="20% - 强调文字颜色 3 3 2 2 3" xfId="249" xr:uid="{00000000-0005-0000-0000-000085000000}"/>
    <cellStyle name="20% - 强调文字颜色 3 3 2 3" xfId="103" xr:uid="{00000000-0005-0000-0000-000086000000}"/>
    <cellStyle name="20% - 强调文字颜色 3 3 2 4" xfId="170" xr:uid="{00000000-0005-0000-0000-000087000000}"/>
    <cellStyle name="20% - 强调文字颜色 3 3 3" xfId="105" xr:uid="{00000000-0005-0000-0000-000088000000}"/>
    <cellStyle name="20% - 强调文字颜色 3 3 3 2" xfId="252" xr:uid="{00000000-0005-0000-0000-000089000000}"/>
    <cellStyle name="20% - 强调文字颜色 3 3 3 3" xfId="255" xr:uid="{00000000-0005-0000-0000-00008A000000}"/>
    <cellStyle name="20% - 强调文字颜色 3 3 4" xfId="107" xr:uid="{00000000-0005-0000-0000-00008B000000}"/>
    <cellStyle name="20% - 强调文字颜色 3 3 5" xfId="256" xr:uid="{00000000-0005-0000-0000-00008C000000}"/>
    <cellStyle name="20% - 强调文字颜色 4 2" xfId="257" xr:uid="{00000000-0005-0000-0000-00008D000000}"/>
    <cellStyle name="20% - 强调文字颜色 4 2 2" xfId="258" xr:uid="{00000000-0005-0000-0000-00008E000000}"/>
    <cellStyle name="20% - 强调文字颜色 4 2 3" xfId="259" xr:uid="{00000000-0005-0000-0000-00008F000000}"/>
    <cellStyle name="20% - 强调文字颜色 4 3" xfId="116" xr:uid="{00000000-0005-0000-0000-000090000000}"/>
    <cellStyle name="20% - 强调文字颜色 4 3 2" xfId="119" xr:uid="{00000000-0005-0000-0000-000091000000}"/>
    <cellStyle name="20% - 强调文字颜色 4 3 2 2" xfId="122" xr:uid="{00000000-0005-0000-0000-000092000000}"/>
    <cellStyle name="20% - 强调文字颜色 4 3 2 2 2" xfId="260" xr:uid="{00000000-0005-0000-0000-000093000000}"/>
    <cellStyle name="20% - 强调文字颜色 4 3 2 2 3" xfId="22" xr:uid="{00000000-0005-0000-0000-000094000000}"/>
    <cellStyle name="20% - 强调文字颜色 4 3 2 3" xfId="125" xr:uid="{00000000-0005-0000-0000-000095000000}"/>
    <cellStyle name="20% - 强调文字颜色 4 3 2 4" xfId="261" xr:uid="{00000000-0005-0000-0000-000096000000}"/>
    <cellStyle name="20% - 强调文字颜色 4 3 3" xfId="128" xr:uid="{00000000-0005-0000-0000-000097000000}"/>
    <cellStyle name="20% - 强调文字颜色 4 3 3 2" xfId="262" xr:uid="{00000000-0005-0000-0000-000098000000}"/>
    <cellStyle name="20% - 强调文字颜色 4 3 3 3" xfId="263" xr:uid="{00000000-0005-0000-0000-000099000000}"/>
    <cellStyle name="20% - 强调文字颜色 4 3 4" xfId="123" xr:uid="{00000000-0005-0000-0000-00009A000000}"/>
    <cellStyle name="20% - 强调文字颜色 4 3 5" xfId="126" xr:uid="{00000000-0005-0000-0000-00009B000000}"/>
    <cellStyle name="20% - 强调文字颜色 5 2" xfId="265" xr:uid="{00000000-0005-0000-0000-00009C000000}"/>
    <cellStyle name="20% - 强调文字颜色 5 2 2" xfId="267" xr:uid="{00000000-0005-0000-0000-00009D000000}"/>
    <cellStyle name="20% - 强调文字颜色 5 2 3" xfId="268" xr:uid="{00000000-0005-0000-0000-00009E000000}"/>
    <cellStyle name="20% - 强调文字颜色 5 3" xfId="136" xr:uid="{00000000-0005-0000-0000-00009F000000}"/>
    <cellStyle name="20% - 强调文字颜色 5 3 2" xfId="138" xr:uid="{00000000-0005-0000-0000-0000A0000000}"/>
    <cellStyle name="20% - 强调文字颜色 5 3 2 2" xfId="140" xr:uid="{00000000-0005-0000-0000-0000A1000000}"/>
    <cellStyle name="20% - 强调文字颜色 5 3 2 2 2" xfId="160" xr:uid="{00000000-0005-0000-0000-0000A2000000}"/>
    <cellStyle name="20% - 强调文字颜色 5 3 2 2 3" xfId="270" xr:uid="{00000000-0005-0000-0000-0000A3000000}"/>
    <cellStyle name="20% - 强调文字颜色 5 3 2 3" xfId="143" xr:uid="{00000000-0005-0000-0000-0000A4000000}"/>
    <cellStyle name="20% - 强调文字颜色 5 3 2 4" xfId="271" xr:uid="{00000000-0005-0000-0000-0000A5000000}"/>
    <cellStyle name="20% - 强调文字颜色 5 3 3" xfId="25" xr:uid="{00000000-0005-0000-0000-0000A6000000}"/>
    <cellStyle name="20% - 强调文字颜色 5 3 3 2" xfId="272" xr:uid="{00000000-0005-0000-0000-0000A7000000}"/>
    <cellStyle name="20% - 强调文字颜色 5 3 3 3" xfId="273" xr:uid="{00000000-0005-0000-0000-0000A8000000}"/>
    <cellStyle name="20% - 强调文字颜色 5 3 4" xfId="28" xr:uid="{00000000-0005-0000-0000-0000A9000000}"/>
    <cellStyle name="20% - 强调文字颜色 5 3 5" xfId="32" xr:uid="{00000000-0005-0000-0000-0000AA000000}"/>
    <cellStyle name="20% - 强调文字颜色 6 2" xfId="274" xr:uid="{00000000-0005-0000-0000-0000AB000000}"/>
    <cellStyle name="20% - 强调文字颜色 6 2 2" xfId="275" xr:uid="{00000000-0005-0000-0000-0000AC000000}"/>
    <cellStyle name="20% - 强调文字颜色 6 2 3" xfId="276" xr:uid="{00000000-0005-0000-0000-0000AD000000}"/>
    <cellStyle name="20% - 强调文字颜色 6 2 4" xfId="277" xr:uid="{00000000-0005-0000-0000-0000AE000000}"/>
    <cellStyle name="20% - 强调文字颜色 6 3" xfId="152" xr:uid="{00000000-0005-0000-0000-0000AF000000}"/>
    <cellStyle name="20% - 强调文字颜色 6 3 2" xfId="155" xr:uid="{00000000-0005-0000-0000-0000B0000000}"/>
    <cellStyle name="20% - 强调文字颜色 6 3 2 2" xfId="157" xr:uid="{00000000-0005-0000-0000-0000B1000000}"/>
    <cellStyle name="20% - 强调文字颜色 6 3 2 2 2" xfId="12" xr:uid="{00000000-0005-0000-0000-0000B2000000}"/>
    <cellStyle name="20% - 强调文字颜色 6 3 2 2 3" xfId="279" xr:uid="{00000000-0005-0000-0000-0000B3000000}"/>
    <cellStyle name="20% - 强调文字颜色 6 3 2 3" xfId="159" xr:uid="{00000000-0005-0000-0000-0000B4000000}"/>
    <cellStyle name="20% - 强调文字颜色 6 3 2 4" xfId="269" xr:uid="{00000000-0005-0000-0000-0000B5000000}"/>
    <cellStyle name="20% - 强调文字颜色 6 3 3" xfId="162" xr:uid="{00000000-0005-0000-0000-0000B6000000}"/>
    <cellStyle name="20% - 强调文字颜色 6 3 3 2" xfId="281" xr:uid="{00000000-0005-0000-0000-0000B7000000}"/>
    <cellStyle name="20% - 强调文字颜色 6 3 3 3" xfId="282" xr:uid="{00000000-0005-0000-0000-0000B8000000}"/>
    <cellStyle name="20% - 强调文字颜色 6 3 4" xfId="164" xr:uid="{00000000-0005-0000-0000-0000B9000000}"/>
    <cellStyle name="20% - 强调文字颜色 6 3 5" xfId="40" xr:uid="{00000000-0005-0000-0000-0000BA000000}"/>
    <cellStyle name="20% - 强调文字颜色 6 4" xfId="169" xr:uid="{00000000-0005-0000-0000-0000BB000000}"/>
    <cellStyle name="20% - 着色 1 2" xfId="36" xr:uid="{00000000-0005-0000-0000-0000BC000000}"/>
    <cellStyle name="20% - 着色 1 3" xfId="284" xr:uid="{00000000-0005-0000-0000-0000BD000000}"/>
    <cellStyle name="20% - 着色 2 2" xfId="286" xr:uid="{00000000-0005-0000-0000-0000BE000000}"/>
    <cellStyle name="20% - 着色 2 3" xfId="288" xr:uid="{00000000-0005-0000-0000-0000BF000000}"/>
    <cellStyle name="20% - 着色 3 2" xfId="97" xr:uid="{00000000-0005-0000-0000-0000C0000000}"/>
    <cellStyle name="20% - 着色 3 3" xfId="101" xr:uid="{00000000-0005-0000-0000-0000C1000000}"/>
    <cellStyle name="20% - 着色 4 2" xfId="251" xr:uid="{00000000-0005-0000-0000-0000C2000000}"/>
    <cellStyle name="20% - 着色 4 3" xfId="254" xr:uid="{00000000-0005-0000-0000-0000C3000000}"/>
    <cellStyle name="20% - 着色 5 2" xfId="291" xr:uid="{00000000-0005-0000-0000-0000C4000000}"/>
    <cellStyle name="20% - 着色 5 3" xfId="292" xr:uid="{00000000-0005-0000-0000-0000C5000000}"/>
    <cellStyle name="20% - 着色 6 2" xfId="293" xr:uid="{00000000-0005-0000-0000-0000C6000000}"/>
    <cellStyle name="20% - 着色 6 3" xfId="294" xr:uid="{00000000-0005-0000-0000-0000C7000000}"/>
    <cellStyle name="40% - Accent1 2" xfId="295" xr:uid="{00000000-0005-0000-0000-0000C8000000}"/>
    <cellStyle name="40% - Accent1 2 2" xfId="296" xr:uid="{00000000-0005-0000-0000-0000C9000000}"/>
    <cellStyle name="40% - Accent1 2 2 2" xfId="297" xr:uid="{00000000-0005-0000-0000-0000CA000000}"/>
    <cellStyle name="40% - Accent1 2 2 3" xfId="299" xr:uid="{00000000-0005-0000-0000-0000CB000000}"/>
    <cellStyle name="40% - Accent1 2 3" xfId="300" xr:uid="{00000000-0005-0000-0000-0000CC000000}"/>
    <cellStyle name="40% - Accent1 2 4" xfId="301" xr:uid="{00000000-0005-0000-0000-0000CD000000}"/>
    <cellStyle name="40% - Accent1 2_UMi-70GHz" xfId="302" xr:uid="{00000000-0005-0000-0000-0000CE000000}"/>
    <cellStyle name="40% - Accent1 3" xfId="303" xr:uid="{00000000-0005-0000-0000-0000CF000000}"/>
    <cellStyle name="40% - Accent1 3 2" xfId="304" xr:uid="{00000000-0005-0000-0000-0000D0000000}"/>
    <cellStyle name="40% - Accent1 3 3" xfId="305" xr:uid="{00000000-0005-0000-0000-0000D1000000}"/>
    <cellStyle name="40% - Accent2 2" xfId="306" xr:uid="{00000000-0005-0000-0000-0000D2000000}"/>
    <cellStyle name="40% - Accent2 2 2" xfId="307" xr:uid="{00000000-0005-0000-0000-0000D3000000}"/>
    <cellStyle name="40% - Accent2 2 2 2" xfId="308" xr:uid="{00000000-0005-0000-0000-0000D4000000}"/>
    <cellStyle name="40% - Accent2 2 2 3" xfId="309" xr:uid="{00000000-0005-0000-0000-0000D5000000}"/>
    <cellStyle name="40% - Accent2 2 3" xfId="311" xr:uid="{00000000-0005-0000-0000-0000D6000000}"/>
    <cellStyle name="40% - Accent2 2 4" xfId="3" xr:uid="{00000000-0005-0000-0000-0000D7000000}"/>
    <cellStyle name="40% - Accent2 2_UMi-70GHz" xfId="199" xr:uid="{00000000-0005-0000-0000-0000D8000000}"/>
    <cellStyle name="40% - Accent2 3" xfId="92" xr:uid="{00000000-0005-0000-0000-0000D9000000}"/>
    <cellStyle name="40% - Accent2 3 2" xfId="74" xr:uid="{00000000-0005-0000-0000-0000DA000000}"/>
    <cellStyle name="40% - Accent2 3 3" xfId="313" xr:uid="{00000000-0005-0000-0000-0000DB000000}"/>
    <cellStyle name="40% - Accent3 2" xfId="314" xr:uid="{00000000-0005-0000-0000-0000DC000000}"/>
    <cellStyle name="40% - Accent3 2 2" xfId="315" xr:uid="{00000000-0005-0000-0000-0000DD000000}"/>
    <cellStyle name="40% - Accent3 2 2 2" xfId="208" xr:uid="{00000000-0005-0000-0000-0000DE000000}"/>
    <cellStyle name="40% - Accent3 2 2 3" xfId="316" xr:uid="{00000000-0005-0000-0000-0000DF000000}"/>
    <cellStyle name="40% - Accent3 2 3" xfId="250" xr:uid="{00000000-0005-0000-0000-0000E0000000}"/>
    <cellStyle name="40% - Accent3 2 4" xfId="253" xr:uid="{00000000-0005-0000-0000-0000E1000000}"/>
    <cellStyle name="40% - Accent3 2_UMi-70GHz" xfId="153" xr:uid="{00000000-0005-0000-0000-0000E2000000}"/>
    <cellStyle name="40% - Accent3 3" xfId="317" xr:uid="{00000000-0005-0000-0000-0000E3000000}"/>
    <cellStyle name="40% - Accent3 3 2" xfId="318" xr:uid="{00000000-0005-0000-0000-0000E4000000}"/>
    <cellStyle name="40% - Accent3 3 3" xfId="290" xr:uid="{00000000-0005-0000-0000-0000E5000000}"/>
    <cellStyle name="40% - Accent4 2" xfId="319" xr:uid="{00000000-0005-0000-0000-0000E6000000}"/>
    <cellStyle name="40% - Accent4 2 2" xfId="320" xr:uid="{00000000-0005-0000-0000-0000E7000000}"/>
    <cellStyle name="40% - Accent4 2 2 2" xfId="321" xr:uid="{00000000-0005-0000-0000-0000E8000000}"/>
    <cellStyle name="40% - Accent4 2 2 3" xfId="322" xr:uid="{00000000-0005-0000-0000-0000E9000000}"/>
    <cellStyle name="40% - Accent4 2 3" xfId="323" xr:uid="{00000000-0005-0000-0000-0000EA000000}"/>
    <cellStyle name="40% - Accent4 2 4" xfId="325" xr:uid="{00000000-0005-0000-0000-0000EB000000}"/>
    <cellStyle name="40% - Accent4 2_UMi-70GHz" xfId="326" xr:uid="{00000000-0005-0000-0000-0000EC000000}"/>
    <cellStyle name="40% - Accent4 3" xfId="327" xr:uid="{00000000-0005-0000-0000-0000ED000000}"/>
    <cellStyle name="40% - Accent4 3 2" xfId="328" xr:uid="{00000000-0005-0000-0000-0000EE000000}"/>
    <cellStyle name="40% - Accent4 3 3" xfId="329" xr:uid="{00000000-0005-0000-0000-0000EF000000}"/>
    <cellStyle name="40% - Accent5 2" xfId="330" xr:uid="{00000000-0005-0000-0000-0000F0000000}"/>
    <cellStyle name="40% - Accent5 2 2" xfId="332" xr:uid="{00000000-0005-0000-0000-0000F1000000}"/>
    <cellStyle name="40% - Accent5 2 2 2" xfId="333" xr:uid="{00000000-0005-0000-0000-0000F2000000}"/>
    <cellStyle name="40% - Accent5 2 2 3" xfId="334" xr:uid="{00000000-0005-0000-0000-0000F3000000}"/>
    <cellStyle name="40% - Accent5 2 3" xfId="336" xr:uid="{00000000-0005-0000-0000-0000F4000000}"/>
    <cellStyle name="40% - Accent5 2 4" xfId="337" xr:uid="{00000000-0005-0000-0000-0000F5000000}"/>
    <cellStyle name="40% - Accent5 2_UMi-70GHz" xfId="324" xr:uid="{00000000-0005-0000-0000-0000F6000000}"/>
    <cellStyle name="40% - Accent5 3" xfId="338" xr:uid="{00000000-0005-0000-0000-0000F7000000}"/>
    <cellStyle name="40% - Accent5 3 2" xfId="340" xr:uid="{00000000-0005-0000-0000-0000F8000000}"/>
    <cellStyle name="40% - Accent5 3 3" xfId="342" xr:uid="{00000000-0005-0000-0000-0000F9000000}"/>
    <cellStyle name="40% - Accent6 2" xfId="343" xr:uid="{00000000-0005-0000-0000-0000FA000000}"/>
    <cellStyle name="40% - Accent6 2 2" xfId="52" xr:uid="{00000000-0005-0000-0000-0000FB000000}"/>
    <cellStyle name="40% - Accent6 2 2 2" xfId="264" xr:uid="{00000000-0005-0000-0000-0000FC000000}"/>
    <cellStyle name="40% - Accent6 2 2 3" xfId="134" xr:uid="{00000000-0005-0000-0000-0000FD000000}"/>
    <cellStyle name="40% - Accent6 2 3" xfId="38" xr:uid="{00000000-0005-0000-0000-0000FE000000}"/>
    <cellStyle name="40% - Accent6 2 4" xfId="344" xr:uid="{00000000-0005-0000-0000-0000FF000000}"/>
    <cellStyle name="40% - Accent6 2_UMi-70GHz" xfId="346" xr:uid="{00000000-0005-0000-0000-000000010000}"/>
    <cellStyle name="40% - Accent6 3" xfId="347" xr:uid="{00000000-0005-0000-0000-000001010000}"/>
    <cellStyle name="40% - Accent6 3 2" xfId="351" xr:uid="{00000000-0005-0000-0000-000002010000}"/>
    <cellStyle name="40% - Accent6 3 3" xfId="353" xr:uid="{00000000-0005-0000-0000-000003010000}"/>
    <cellStyle name="40% - 강조색1 2" xfId="355" xr:uid="{00000000-0005-0000-0000-000004010000}"/>
    <cellStyle name="40% - 강조색1 2 2" xfId="278" xr:uid="{00000000-0005-0000-0000-000005010000}"/>
    <cellStyle name="40% - 강조색1 2 3" xfId="356" xr:uid="{00000000-0005-0000-0000-000006010000}"/>
    <cellStyle name="40% - 강조색1 3" xfId="358" xr:uid="{00000000-0005-0000-0000-000007010000}"/>
    <cellStyle name="40% - 강조색1 3 2" xfId="359" xr:uid="{00000000-0005-0000-0000-000008010000}"/>
    <cellStyle name="40% - 강조색1 3 3" xfId="360" xr:uid="{00000000-0005-0000-0000-000009010000}"/>
    <cellStyle name="40% - 강조색2 2" xfId="361" xr:uid="{00000000-0005-0000-0000-00000A010000}"/>
    <cellStyle name="40% - 강조색2 2 2" xfId="362" xr:uid="{00000000-0005-0000-0000-00000B010000}"/>
    <cellStyle name="40% - 강조색2 2 3" xfId="363" xr:uid="{00000000-0005-0000-0000-00000C010000}"/>
    <cellStyle name="40% - 강조색2 3" xfId="364" xr:uid="{00000000-0005-0000-0000-00000D010000}"/>
    <cellStyle name="40% - 강조색2 3 2" xfId="366" xr:uid="{00000000-0005-0000-0000-00000E010000}"/>
    <cellStyle name="40% - 강조색2 3 3" xfId="369" xr:uid="{00000000-0005-0000-0000-00000F010000}"/>
    <cellStyle name="40% - 강조색3 2" xfId="371" xr:uid="{00000000-0005-0000-0000-000010010000}"/>
    <cellStyle name="40% - 강조색3 2 2" xfId="372" xr:uid="{00000000-0005-0000-0000-000011010000}"/>
    <cellStyle name="40% - 강조색3 2 3" xfId="373" xr:uid="{00000000-0005-0000-0000-000012010000}"/>
    <cellStyle name="40% - 강조색3 3" xfId="374" xr:uid="{00000000-0005-0000-0000-000013010000}"/>
    <cellStyle name="40% - 강조색3 3 2" xfId="375" xr:uid="{00000000-0005-0000-0000-000014010000}"/>
    <cellStyle name="40% - 강조색3 3 3" xfId="376" xr:uid="{00000000-0005-0000-0000-000015010000}"/>
    <cellStyle name="40% - 강조색4 2" xfId="377" xr:uid="{00000000-0005-0000-0000-000016010000}"/>
    <cellStyle name="40% - 강조색4 2 2" xfId="379" xr:uid="{00000000-0005-0000-0000-000017010000}"/>
    <cellStyle name="40% - 강조색4 2 3" xfId="381" xr:uid="{00000000-0005-0000-0000-000018010000}"/>
    <cellStyle name="40% - 강조색4 3" xfId="382" xr:uid="{00000000-0005-0000-0000-000019010000}"/>
    <cellStyle name="40% - 강조색4 3 2" xfId="63" xr:uid="{00000000-0005-0000-0000-00001A010000}"/>
    <cellStyle name="40% - 강조색4 3 3" xfId="50" xr:uid="{00000000-0005-0000-0000-00001B010000}"/>
    <cellStyle name="40% - 강조색5 2" xfId="310" xr:uid="{00000000-0005-0000-0000-00001C010000}"/>
    <cellStyle name="40% - 강조색5 2 2" xfId="383" xr:uid="{00000000-0005-0000-0000-00001D010000}"/>
    <cellStyle name="40% - 강조색5 2 3" xfId="384" xr:uid="{00000000-0005-0000-0000-00001E010000}"/>
    <cellStyle name="40% - 강조색5 3" xfId="2" xr:uid="{00000000-0005-0000-0000-00001F010000}"/>
    <cellStyle name="40% - 강조색5 3 2" xfId="385" xr:uid="{00000000-0005-0000-0000-000020010000}"/>
    <cellStyle name="40% - 강조색5 3 3" xfId="345" xr:uid="{00000000-0005-0000-0000-000021010000}"/>
    <cellStyle name="40% - 강조색6 2" xfId="312" xr:uid="{00000000-0005-0000-0000-000022010000}"/>
    <cellStyle name="40% - 강조색6 2 2" xfId="386" xr:uid="{00000000-0005-0000-0000-000023010000}"/>
    <cellStyle name="40% - 강조색6 2 3" xfId="280" xr:uid="{00000000-0005-0000-0000-000024010000}"/>
    <cellStyle name="40% - 강조색6 3" xfId="388" xr:uid="{00000000-0005-0000-0000-000025010000}"/>
    <cellStyle name="40% - 강조색6 3 2" xfId="389" xr:uid="{00000000-0005-0000-0000-000026010000}"/>
    <cellStyle name="40% - 강조색6 3 3" xfId="391" xr:uid="{00000000-0005-0000-0000-000027010000}"/>
    <cellStyle name="40% - 强调文字颜色 1 2" xfId="392" xr:uid="{00000000-0005-0000-0000-000028010000}"/>
    <cellStyle name="40% - 强调文字颜色 1 2 2" xfId="397" xr:uid="{00000000-0005-0000-0000-000029010000}"/>
    <cellStyle name="40% - 强调文字颜色 1 2 3" xfId="399" xr:uid="{00000000-0005-0000-0000-00002A010000}"/>
    <cellStyle name="40% - 强调文字颜色 1 3" xfId="348" xr:uid="{00000000-0005-0000-0000-00002B010000}"/>
    <cellStyle name="40% - 强调文字颜色 1 3 2" xfId="400" xr:uid="{00000000-0005-0000-0000-00002C010000}"/>
    <cellStyle name="40% - 强调文字颜色 1 3 2 2" xfId="402" xr:uid="{00000000-0005-0000-0000-00002D010000}"/>
    <cellStyle name="40% - 强调文字颜色 1 3 2 2 2" xfId="404" xr:uid="{00000000-0005-0000-0000-00002E010000}"/>
    <cellStyle name="40% - 强调文字颜色 1 3 2 2 3" xfId="395" xr:uid="{00000000-0005-0000-0000-00002F010000}"/>
    <cellStyle name="40% - 强调文字颜色 1 3 2 3" xfId="223" xr:uid="{00000000-0005-0000-0000-000030010000}"/>
    <cellStyle name="40% - 强调文字颜色 1 3 2 4" xfId="64" xr:uid="{00000000-0005-0000-0000-000031010000}"/>
    <cellStyle name="40% - 强调文字颜色 1 3 3" xfId="405" xr:uid="{00000000-0005-0000-0000-000032010000}"/>
    <cellStyle name="40% - 强调文字颜色 1 3 3 2" xfId="406" xr:uid="{00000000-0005-0000-0000-000033010000}"/>
    <cellStyle name="40% - 强调文字颜色 1 3 3 3" xfId="233" xr:uid="{00000000-0005-0000-0000-000034010000}"/>
    <cellStyle name="40% - 强调文字颜色 1 3 4" xfId="197" xr:uid="{00000000-0005-0000-0000-000035010000}"/>
    <cellStyle name="40% - 强调文字颜色 1 3 5" xfId="4" xr:uid="{00000000-0005-0000-0000-000036010000}"/>
    <cellStyle name="40% - 强调文字颜色 2 2" xfId="227" xr:uid="{00000000-0005-0000-0000-000037010000}"/>
    <cellStyle name="40% - 强调文字颜色 2 2 2" xfId="408" xr:uid="{00000000-0005-0000-0000-000038010000}"/>
    <cellStyle name="40% - 强调文字颜色 2 2 3" xfId="410" xr:uid="{00000000-0005-0000-0000-000039010000}"/>
    <cellStyle name="40% - 强调文字颜色 2 3" xfId="412" xr:uid="{00000000-0005-0000-0000-00003A010000}"/>
    <cellStyle name="40% - 强调文字颜色 2 3 2" xfId="414" xr:uid="{00000000-0005-0000-0000-00003B010000}"/>
    <cellStyle name="40% - 强调文字颜色 2 3 2 2" xfId="415" xr:uid="{00000000-0005-0000-0000-00003C010000}"/>
    <cellStyle name="40% - 强调文字颜色 2 3 2 2 2" xfId="416" xr:uid="{00000000-0005-0000-0000-00003D010000}"/>
    <cellStyle name="40% - 强调文字颜色 2 3 2 2 3" xfId="417" xr:uid="{00000000-0005-0000-0000-00003E010000}"/>
    <cellStyle name="40% - 强调文字颜色 2 3 2 3" xfId="419" xr:uid="{00000000-0005-0000-0000-00003F010000}"/>
    <cellStyle name="40% - 强调文字颜色 2 3 2 4" xfId="421" xr:uid="{00000000-0005-0000-0000-000040010000}"/>
    <cellStyle name="40% - 强调文字颜色 2 3 3" xfId="422" xr:uid="{00000000-0005-0000-0000-000041010000}"/>
    <cellStyle name="40% - 强调文字颜色 2 3 3 2" xfId="173" xr:uid="{00000000-0005-0000-0000-000042010000}"/>
    <cellStyle name="40% - 强调文字颜色 2 3 3 3" xfId="182" xr:uid="{00000000-0005-0000-0000-000043010000}"/>
    <cellStyle name="40% - 强调文字颜色 2 3 4" xfId="204" xr:uid="{00000000-0005-0000-0000-000044010000}"/>
    <cellStyle name="40% - 强调文字颜色 2 3 5" xfId="206" xr:uid="{00000000-0005-0000-0000-000045010000}"/>
    <cellStyle name="40% - 强调文字颜色 3 2" xfId="77" xr:uid="{00000000-0005-0000-0000-000046010000}"/>
    <cellStyle name="40% - 强调文字颜色 3 2 2" xfId="209" xr:uid="{00000000-0005-0000-0000-000047010000}"/>
    <cellStyle name="40% - 强调文字颜色 3 2 3" xfId="214" xr:uid="{00000000-0005-0000-0000-000048010000}"/>
    <cellStyle name="40% - 强调文字颜色 3 3" xfId="80" xr:uid="{00000000-0005-0000-0000-000049010000}"/>
    <cellStyle name="40% - 强调文字颜色 3 3 2" xfId="423" xr:uid="{00000000-0005-0000-0000-00004A010000}"/>
    <cellStyle name="40% - 强调文字颜色 3 3 2 2" xfId="424" xr:uid="{00000000-0005-0000-0000-00004B010000}"/>
    <cellStyle name="40% - 强调文字颜色 3 3 2 2 2" xfId="354" xr:uid="{00000000-0005-0000-0000-00004C010000}"/>
    <cellStyle name="40% - 强调文字颜色 3 3 2 2 3" xfId="357" xr:uid="{00000000-0005-0000-0000-00004D010000}"/>
    <cellStyle name="40% - 强调文字颜色 3 3 2 3" xfId="425" xr:uid="{00000000-0005-0000-0000-00004E010000}"/>
    <cellStyle name="40% - 强调文字颜色 3 3 2 4" xfId="426" xr:uid="{00000000-0005-0000-0000-00004F010000}"/>
    <cellStyle name="40% - 强调文字颜色 3 3 3" xfId="34" xr:uid="{00000000-0005-0000-0000-000050010000}"/>
    <cellStyle name="40% - 强调文字颜色 3 3 3 2" xfId="7" xr:uid="{00000000-0005-0000-0000-000051010000}"/>
    <cellStyle name="40% - 强调文字颜色 3 3 3 3" xfId="68" xr:uid="{00000000-0005-0000-0000-000052010000}"/>
    <cellStyle name="40% - 强调文字颜色 3 3 4" xfId="217" xr:uid="{00000000-0005-0000-0000-000053010000}"/>
    <cellStyle name="40% - 强调文字颜色 3 3 5" xfId="220" xr:uid="{00000000-0005-0000-0000-000054010000}"/>
    <cellStyle name="40% - 强调文字颜色 4 2" xfId="35" xr:uid="{00000000-0005-0000-0000-000055010000}"/>
    <cellStyle name="40% - 强调文字颜色 4 2 2" xfId="427" xr:uid="{00000000-0005-0000-0000-000056010000}"/>
    <cellStyle name="40% - 强调文字颜色 4 2 3" xfId="428" xr:uid="{00000000-0005-0000-0000-000057010000}"/>
    <cellStyle name="40% - 强调文字颜色 4 3" xfId="283" xr:uid="{00000000-0005-0000-0000-000058010000}"/>
    <cellStyle name="40% - 强调文字颜色 4 3 2" xfId="56" xr:uid="{00000000-0005-0000-0000-000059010000}"/>
    <cellStyle name="40% - 强调文字颜色 4 3 2 2" xfId="394" xr:uid="{00000000-0005-0000-0000-00005A010000}"/>
    <cellStyle name="40% - 强调文字颜色 4 3 2 2 2" xfId="396" xr:uid="{00000000-0005-0000-0000-00005B010000}"/>
    <cellStyle name="40% - 强调文字颜色 4 3 2 2 3" xfId="398" xr:uid="{00000000-0005-0000-0000-00005C010000}"/>
    <cellStyle name="40% - 强调文字颜色 4 3 2 3" xfId="350" xr:uid="{00000000-0005-0000-0000-00005D010000}"/>
    <cellStyle name="40% - 强调文字颜色 4 3 2 4" xfId="352" xr:uid="{00000000-0005-0000-0000-00005E010000}"/>
    <cellStyle name="40% - 强调文字颜色 4 3 3" xfId="57" xr:uid="{00000000-0005-0000-0000-00005F010000}"/>
    <cellStyle name="40% - 强调文字颜色 4 3 3 2" xfId="229" xr:uid="{00000000-0005-0000-0000-000060010000}"/>
    <cellStyle name="40% - 强调文字颜色 4 3 3 3" xfId="411" xr:uid="{00000000-0005-0000-0000-000061010000}"/>
    <cellStyle name="40% - 强调文字颜色 4 3 4" xfId="6" xr:uid="{00000000-0005-0000-0000-000062010000}"/>
    <cellStyle name="40% - 强调文字颜色 4 3 5" xfId="67" xr:uid="{00000000-0005-0000-0000-000063010000}"/>
    <cellStyle name="40% - 强调文字颜色 5 2" xfId="285" xr:uid="{00000000-0005-0000-0000-000064010000}"/>
    <cellStyle name="40% - 强调文字颜色 5 2 2" xfId="429" xr:uid="{00000000-0005-0000-0000-000065010000}"/>
    <cellStyle name="40% - 强调文字颜色 5 2 3" xfId="430" xr:uid="{00000000-0005-0000-0000-000066010000}"/>
    <cellStyle name="40% - 强调文字颜色 5 3" xfId="287" xr:uid="{00000000-0005-0000-0000-000067010000}"/>
    <cellStyle name="40% - 强调文字颜色 5 3 2" xfId="431" xr:uid="{00000000-0005-0000-0000-000068010000}"/>
    <cellStyle name="40% - 强调文字颜色 5 3 2 2" xfId="432" xr:uid="{00000000-0005-0000-0000-000069010000}"/>
    <cellStyle name="40% - 强调文字颜色 5 3 2 2 2" xfId="433" xr:uid="{00000000-0005-0000-0000-00006A010000}"/>
    <cellStyle name="40% - 强调文字颜色 5 3 2 2 3" xfId="117" xr:uid="{00000000-0005-0000-0000-00006B010000}"/>
    <cellStyle name="40% - 强调文字颜色 5 3 2 3" xfId="434" xr:uid="{00000000-0005-0000-0000-00006C010000}"/>
    <cellStyle name="40% - 强调文字颜色 5 3 2 4" xfId="435" xr:uid="{00000000-0005-0000-0000-00006D010000}"/>
    <cellStyle name="40% - 强调文字颜色 5 3 3" xfId="436" xr:uid="{00000000-0005-0000-0000-00006E010000}"/>
    <cellStyle name="40% - 强调文字颜色 5 3 3 2" xfId="15" xr:uid="{00000000-0005-0000-0000-00006F010000}"/>
    <cellStyle name="40% - 强调文字颜色 5 3 3 3" xfId="437" xr:uid="{00000000-0005-0000-0000-000070010000}"/>
    <cellStyle name="40% - 强调文字颜色 5 3 4" xfId="438" xr:uid="{00000000-0005-0000-0000-000071010000}"/>
    <cellStyle name="40% - 强调文字颜色 5 3 5" xfId="439" xr:uid="{00000000-0005-0000-0000-000072010000}"/>
    <cellStyle name="40% - 强调文字颜色 6 2" xfId="96" xr:uid="{00000000-0005-0000-0000-000073010000}"/>
    <cellStyle name="40% - 强调文字颜色 6 2 2" xfId="246" xr:uid="{00000000-0005-0000-0000-000074010000}"/>
    <cellStyle name="40% - 强调文字颜色 6 2 3" xfId="248" xr:uid="{00000000-0005-0000-0000-000075010000}"/>
    <cellStyle name="40% - 强调文字颜色 6 3" xfId="100" xr:uid="{00000000-0005-0000-0000-000076010000}"/>
    <cellStyle name="40% - 强调文字颜色 6 3 2" xfId="420" xr:uid="{00000000-0005-0000-0000-000077010000}"/>
    <cellStyle name="40% - 强调文字颜色 6 3 2 2" xfId="440" xr:uid="{00000000-0005-0000-0000-000078010000}"/>
    <cellStyle name="40% - 强调文字颜色 6 3 2 2 2" xfId="150" xr:uid="{00000000-0005-0000-0000-000079010000}"/>
    <cellStyle name="40% - 强调文字颜色 6 3 2 2 3" xfId="167" xr:uid="{00000000-0005-0000-0000-00007A010000}"/>
    <cellStyle name="40% - 强调文字颜色 6 3 2 3" xfId="407" xr:uid="{00000000-0005-0000-0000-00007B010000}"/>
    <cellStyle name="40% - 强调文字颜色 6 3 2 4" xfId="409" xr:uid="{00000000-0005-0000-0000-00007C010000}"/>
    <cellStyle name="40% - 强调文字颜色 6 3 3" xfId="441" xr:uid="{00000000-0005-0000-0000-00007D010000}"/>
    <cellStyle name="40% - 强调文字颜色 6 3 3 2" xfId="442" xr:uid="{00000000-0005-0000-0000-00007E010000}"/>
    <cellStyle name="40% - 强调文字颜色 6 3 3 3" xfId="413" xr:uid="{00000000-0005-0000-0000-00007F010000}"/>
    <cellStyle name="40% - 强调文字颜色 6 3 4" xfId="443" xr:uid="{00000000-0005-0000-0000-000080010000}"/>
    <cellStyle name="40% - 强调文字颜色 6 3 5" xfId="370" xr:uid="{00000000-0005-0000-0000-000081010000}"/>
    <cellStyle name="40% - 着色 1 2" xfId="365" xr:uid="{00000000-0005-0000-0000-000082010000}"/>
    <cellStyle name="40% - 着色 1 3" xfId="368" xr:uid="{00000000-0005-0000-0000-000083010000}"/>
    <cellStyle name="40% - 着色 2 2" xfId="298" xr:uid="{00000000-0005-0000-0000-000084010000}"/>
    <cellStyle name="40% - 着色 2 3" xfId="444" xr:uid="{00000000-0005-0000-0000-000085010000}"/>
    <cellStyle name="40% - 着色 3 2" xfId="445" xr:uid="{00000000-0005-0000-0000-000086010000}"/>
    <cellStyle name="40% - 着色 3 3" xfId="31" xr:uid="{00000000-0005-0000-0000-000087010000}"/>
    <cellStyle name="40% - 着色 4 2" xfId="446" xr:uid="{00000000-0005-0000-0000-000088010000}"/>
    <cellStyle name="40% - 着色 4 3" xfId="176" xr:uid="{00000000-0005-0000-0000-000089010000}"/>
    <cellStyle name="40% - 着色 5 2" xfId="39" xr:uid="{00000000-0005-0000-0000-00008A010000}"/>
    <cellStyle name="40% - 着色 5 3" xfId="184" xr:uid="{00000000-0005-0000-0000-00008B010000}"/>
    <cellStyle name="40% - 着色 6 2" xfId="83" xr:uid="{00000000-0005-0000-0000-00008C010000}"/>
    <cellStyle name="40% - 着色 6 3" xfId="447" xr:uid="{00000000-0005-0000-0000-00008D010000}"/>
    <cellStyle name="60% - 强调文字颜色 1 2" xfId="111" xr:uid="{00000000-0005-0000-0000-00008E010000}"/>
    <cellStyle name="60% - 强调文字颜色 2 2" xfId="129" xr:uid="{00000000-0005-0000-0000-00008F010000}"/>
    <cellStyle name="60% - 强调文字颜色 3 2" xfId="144" xr:uid="{00000000-0005-0000-0000-000090010000}"/>
    <cellStyle name="60% - 强调文字颜色 4 2" xfId="166" xr:uid="{00000000-0005-0000-0000-000091010000}"/>
    <cellStyle name="60% - 强调文字颜色 5 2" xfId="448" xr:uid="{00000000-0005-0000-0000-000092010000}"/>
    <cellStyle name="60% - 强调文字颜色 6 2" xfId="449" xr:uid="{00000000-0005-0000-0000-000093010000}"/>
    <cellStyle name="Commentaire 2" xfId="450" xr:uid="{00000000-0005-0000-0000-000094010000}"/>
    <cellStyle name="Commentaire 2 2" xfId="367" xr:uid="{00000000-0005-0000-0000-000095010000}"/>
    <cellStyle name="Commentaire 2 2 2" xfId="30" xr:uid="{00000000-0005-0000-0000-000096010000}"/>
    <cellStyle name="Commentaire 2 2 2 2" xfId="110" xr:uid="{00000000-0005-0000-0000-000097010000}"/>
    <cellStyle name="Commentaire 2 2 2 3" xfId="451" xr:uid="{00000000-0005-0000-0000-000098010000}"/>
    <cellStyle name="Commentaire 2 2 3" xfId="20" xr:uid="{00000000-0005-0000-0000-000099010000}"/>
    <cellStyle name="Commentaire 2 2 4" xfId="9" xr:uid="{00000000-0005-0000-0000-00009A010000}"/>
    <cellStyle name="Commentaire 2 3" xfId="172" xr:uid="{00000000-0005-0000-0000-00009B010000}"/>
    <cellStyle name="Commentaire 2 3 2" xfId="175" xr:uid="{00000000-0005-0000-0000-00009C010000}"/>
    <cellStyle name="Commentaire 2 3 3" xfId="178" xr:uid="{00000000-0005-0000-0000-00009D010000}"/>
    <cellStyle name="Commentaire 2 4" xfId="181" xr:uid="{00000000-0005-0000-0000-00009E010000}"/>
    <cellStyle name="Commentaire 2 5" xfId="16" xr:uid="{00000000-0005-0000-0000-00009F010000}"/>
    <cellStyle name="Normal 2" xfId="341" xr:uid="{00000000-0005-0000-0000-0000A0010000}"/>
    <cellStyle name="Normal 2 2" xfId="452" xr:uid="{00000000-0005-0000-0000-0000A1010000}"/>
    <cellStyle name="Normal 2 2 2" xfId="86" xr:uid="{00000000-0005-0000-0000-0000A2010000}"/>
    <cellStyle name="Normal 2 2 2 2" xfId="148" xr:uid="{00000000-0005-0000-0000-0000A3010000}"/>
    <cellStyle name="Normal 2 2 2 2 2" xfId="46" xr:uid="{00000000-0005-0000-0000-0000A4010000}"/>
    <cellStyle name="Normal 2 2 2 2 3" xfId="109" xr:uid="{00000000-0005-0000-0000-0000A5010000}"/>
    <cellStyle name="Normal 2 2 2 3" xfId="453" xr:uid="{00000000-0005-0000-0000-0000A6010000}"/>
    <cellStyle name="Normal 2 2 2 4" xfId="454" xr:uid="{00000000-0005-0000-0000-0000A7010000}"/>
    <cellStyle name="Normal 2 2 2_UMi-70GHz" xfId="219" xr:uid="{00000000-0005-0000-0000-0000A8010000}"/>
    <cellStyle name="Normal 2 2 3" xfId="237" xr:uid="{00000000-0005-0000-0000-0000A9010000}"/>
    <cellStyle name="Normal 2 2 3 2" xfId="455" xr:uid="{00000000-0005-0000-0000-0000AA010000}"/>
    <cellStyle name="Normal 2 2 3 3" xfId="456" xr:uid="{00000000-0005-0000-0000-0000AB010000}"/>
    <cellStyle name="Normal 2 2 4" xfId="331" xr:uid="{00000000-0005-0000-0000-0000AC010000}"/>
    <cellStyle name="Normal 2 2 5" xfId="335" xr:uid="{00000000-0005-0000-0000-0000AD010000}"/>
    <cellStyle name="Normal 2 2_UMi-70GHz" xfId="457" xr:uid="{00000000-0005-0000-0000-0000AE010000}"/>
    <cellStyle name="Normal 2 3" xfId="458" xr:uid="{00000000-0005-0000-0000-0000AF010000}"/>
    <cellStyle name="Normal 2 3 2" xfId="240" xr:uid="{00000000-0005-0000-0000-0000B0010000}"/>
    <cellStyle name="Normal 2 3 2 2" xfId="44" xr:uid="{00000000-0005-0000-0000-0000B1010000}"/>
    <cellStyle name="Normal 2 3 2 3" xfId="459" xr:uid="{00000000-0005-0000-0000-0000B2010000}"/>
    <cellStyle name="Normal 2 3 3" xfId="460" xr:uid="{00000000-0005-0000-0000-0000B3010000}"/>
    <cellStyle name="Normal 2 3 4" xfId="339" xr:uid="{00000000-0005-0000-0000-0000B4010000}"/>
    <cellStyle name="Normal 2 3_UMi-70GHz" xfId="387" xr:uid="{00000000-0005-0000-0000-0000B5010000}"/>
    <cellStyle name="Normal 2 4" xfId="461" xr:uid="{00000000-0005-0000-0000-0000B6010000}"/>
    <cellStyle name="Normal 2 4 2" xfId="462" xr:uid="{00000000-0005-0000-0000-0000B7010000}"/>
    <cellStyle name="Normal 2 4 3" xfId="53" xr:uid="{00000000-0005-0000-0000-0000B8010000}"/>
    <cellStyle name="Normal 2 5" xfId="378" xr:uid="{00000000-0005-0000-0000-0000B9010000}"/>
    <cellStyle name="Normal 2 6" xfId="380" xr:uid="{00000000-0005-0000-0000-0000BA010000}"/>
    <cellStyle name="Normal 2 7" xfId="8" xr:uid="{00000000-0005-0000-0000-0000BB010000}"/>
    <cellStyle name="Normal 2 8" xfId="463" xr:uid="{00000000-0005-0000-0000-0000BC010000}"/>
    <cellStyle name="Normal 2_UMi-70GHz" xfId="266" xr:uid="{00000000-0005-0000-0000-0000BD010000}"/>
    <cellStyle name="Normal 3" xfId="464" xr:uid="{00000000-0005-0000-0000-0000BE010000}"/>
    <cellStyle name="Normal 3 2" xfId="465" xr:uid="{00000000-0005-0000-0000-0000BF010000}"/>
    <cellStyle name="Normal 3 3" xfId="401" xr:uid="{00000000-0005-0000-0000-0000C0010000}"/>
    <cellStyle name="Normal 3 3 2" xfId="403" xr:uid="{00000000-0005-0000-0000-0000C1010000}"/>
    <cellStyle name="Normal 3 3 2 2" xfId="466" xr:uid="{00000000-0005-0000-0000-0000C2010000}"/>
    <cellStyle name="Normal 3 3 2 3" xfId="467" xr:uid="{00000000-0005-0000-0000-0000C3010000}"/>
    <cellStyle name="Normal 3 3 3" xfId="393" xr:uid="{00000000-0005-0000-0000-0000C4010000}"/>
    <cellStyle name="Normal 3 3 4" xfId="349" xr:uid="{00000000-0005-0000-0000-0000C5010000}"/>
    <cellStyle name="Normal 3 3_UMi-70GHz" xfId="141" xr:uid="{00000000-0005-0000-0000-0000C6010000}"/>
    <cellStyle name="Normal 3 4" xfId="222" xr:uid="{00000000-0005-0000-0000-0000C7010000}"/>
    <cellStyle name="Normal 3 4 2" xfId="225" xr:uid="{00000000-0005-0000-0000-0000C8010000}"/>
    <cellStyle name="Normal 3 4 3" xfId="228" xr:uid="{00000000-0005-0000-0000-0000C9010000}"/>
    <cellStyle name="Normal 3 5" xfId="62" xr:uid="{00000000-0005-0000-0000-0000CA010000}"/>
    <cellStyle name="Normal 3 6" xfId="49" xr:uid="{00000000-0005-0000-0000-0000CB010000}"/>
    <cellStyle name="Normal 3_UMi-70GHz" xfId="468" xr:uid="{00000000-0005-0000-0000-0000CC010000}"/>
    <cellStyle name="Normal 4" xfId="469" xr:uid="{00000000-0005-0000-0000-0000CD010000}"/>
    <cellStyle name="Normal 4 2" xfId="470" xr:uid="{00000000-0005-0000-0000-0000CE010000}"/>
    <cellStyle name="Normal 4 2 2" xfId="471" xr:uid="{00000000-0005-0000-0000-0000CF010000}"/>
    <cellStyle name="Normal 4 2 2 2" xfId="189" xr:uid="{00000000-0005-0000-0000-0000D0010000}"/>
    <cellStyle name="Normal 4 2 2 3" xfId="473" xr:uid="{00000000-0005-0000-0000-0000D1010000}"/>
    <cellStyle name="Normal 4 2 3" xfId="474" xr:uid="{00000000-0005-0000-0000-0000D2010000}"/>
    <cellStyle name="Normal 4 2 4" xfId="475" xr:uid="{00000000-0005-0000-0000-0000D3010000}"/>
    <cellStyle name="Normal 4 2_UMi-70GHz" xfId="476" xr:uid="{00000000-0005-0000-0000-0000D4010000}"/>
    <cellStyle name="Normal 4 3" xfId="477" xr:uid="{00000000-0005-0000-0000-0000D5010000}"/>
    <cellStyle name="Normal 4 3 2" xfId="478" xr:uid="{00000000-0005-0000-0000-0000D6010000}"/>
    <cellStyle name="Normal 4 3 3" xfId="479" xr:uid="{00000000-0005-0000-0000-0000D7010000}"/>
    <cellStyle name="Normal 4 4" xfId="480" xr:uid="{00000000-0005-0000-0000-0000D8010000}"/>
    <cellStyle name="Normal 4 5" xfId="481" xr:uid="{00000000-0005-0000-0000-0000D9010000}"/>
    <cellStyle name="Normal 4_UMi-70GHz" xfId="482" xr:uid="{00000000-0005-0000-0000-0000DA010000}"/>
    <cellStyle name="TableStyleLight1" xfId="483" xr:uid="{00000000-0005-0000-0000-0000DB010000}"/>
    <cellStyle name="TableStyleLight1 2" xfId="484" xr:uid="{00000000-0005-0000-0000-0000DC010000}"/>
    <cellStyle name="标题 1 2" xfId="485" xr:uid="{00000000-0005-0000-0000-0000DD010000}"/>
    <cellStyle name="标题 2 2" xfId="486" xr:uid="{00000000-0005-0000-0000-0000DE010000}"/>
    <cellStyle name="标题 3 2" xfId="487" xr:uid="{00000000-0005-0000-0000-0000DF010000}"/>
    <cellStyle name="标题 4 2" xfId="488" xr:uid="{00000000-0005-0000-0000-0000E0010000}"/>
    <cellStyle name="标题 5" xfId="489" xr:uid="{00000000-0005-0000-0000-0000E1010000}"/>
    <cellStyle name="差 2" xfId="490" xr:uid="{00000000-0005-0000-0000-0000E2010000}"/>
    <cellStyle name="差_UMi-70GHz" xfId="491" xr:uid="{00000000-0005-0000-0000-0000E3010000}"/>
    <cellStyle name="常规" xfId="0" builtinId="0"/>
    <cellStyle name="常规 2" xfId="492" xr:uid="{00000000-0005-0000-0000-0000E5010000}"/>
    <cellStyle name="常规 3" xfId="493" xr:uid="{00000000-0005-0000-0000-0000E6010000}"/>
    <cellStyle name="常规 3 2" xfId="494" xr:uid="{00000000-0005-0000-0000-0000E7010000}"/>
    <cellStyle name="常规 3 2 2" xfId="495" xr:uid="{00000000-0005-0000-0000-0000E8010000}"/>
    <cellStyle name="常规 3 2 2 2" xfId="289" xr:uid="{00000000-0005-0000-0000-0000E9010000}"/>
    <cellStyle name="常规 3 2 2 3" xfId="496" xr:uid="{00000000-0005-0000-0000-0000EA010000}"/>
    <cellStyle name="常规 3 2 2 4" xfId="537" xr:uid="{00000000-0005-0000-0000-0000EB010000}"/>
    <cellStyle name="常规 3 2 2 4 2" xfId="539" xr:uid="{00000000-0005-0000-0000-0000EC010000}"/>
    <cellStyle name="常规 3 2 3" xfId="497" xr:uid="{00000000-0005-0000-0000-0000ED010000}"/>
    <cellStyle name="常规 3 2 4" xfId="498" xr:uid="{00000000-0005-0000-0000-0000EE010000}"/>
    <cellStyle name="常规 3 2 5" xfId="536" xr:uid="{00000000-0005-0000-0000-0000EF010000}"/>
    <cellStyle name="常规 3 2 5 2" xfId="538" xr:uid="{00000000-0005-0000-0000-0000F0010000}"/>
    <cellStyle name="常规 3 3" xfId="499" xr:uid="{00000000-0005-0000-0000-0000F1010000}"/>
    <cellStyle name="常规 3 3 2" xfId="500" xr:uid="{00000000-0005-0000-0000-0000F2010000}"/>
    <cellStyle name="常规 3 3 3" xfId="501" xr:uid="{00000000-0005-0000-0000-0000F3010000}"/>
    <cellStyle name="常规 3 4" xfId="502" xr:uid="{00000000-0005-0000-0000-0000F4010000}"/>
    <cellStyle name="常规 3 5" xfId="503" xr:uid="{00000000-0005-0000-0000-0000F5010000}"/>
    <cellStyle name="常规 4" xfId="504" xr:uid="{00000000-0005-0000-0000-0000F6010000}"/>
    <cellStyle name="常规 5" xfId="130" xr:uid="{00000000-0005-0000-0000-0000F7010000}"/>
    <cellStyle name="常规 6" xfId="535" xr:uid="{00000000-0005-0000-0000-0000F8010000}"/>
    <cellStyle name="好 2" xfId="505" xr:uid="{00000000-0005-0000-0000-0000F9010000}"/>
    <cellStyle name="好_UMi-70GHz" xfId="10" xr:uid="{00000000-0005-0000-0000-0000FA010000}"/>
    <cellStyle name="汇总" xfId="43" builtinId="25"/>
    <cellStyle name="汇总 2" xfId="472" xr:uid="{00000000-0005-0000-0000-0000FC010000}"/>
    <cellStyle name="计算 2" xfId="506" xr:uid="{00000000-0005-0000-0000-0000FD010000}"/>
    <cellStyle name="检查单元格 2" xfId="507" xr:uid="{00000000-0005-0000-0000-0000FE010000}"/>
    <cellStyle name="解释性文本 2" xfId="418" xr:uid="{00000000-0005-0000-0000-0000FF010000}"/>
    <cellStyle name="警告文本 2" xfId="508" xr:uid="{00000000-0005-0000-0000-000000020000}"/>
    <cellStyle name="链接单元格 2" xfId="509" xr:uid="{00000000-0005-0000-0000-000001020000}"/>
    <cellStyle name="强调文字颜色 1 2" xfId="510" xr:uid="{00000000-0005-0000-0000-000002020000}"/>
    <cellStyle name="强调文字颜色 2 2" xfId="511" xr:uid="{00000000-0005-0000-0000-000003020000}"/>
    <cellStyle name="强调文字颜色 3 2" xfId="512" xr:uid="{00000000-0005-0000-0000-000004020000}"/>
    <cellStyle name="强调文字颜色 4 2" xfId="513" xr:uid="{00000000-0005-0000-0000-000005020000}"/>
    <cellStyle name="强调文字颜色 5 2" xfId="514" xr:uid="{00000000-0005-0000-0000-000006020000}"/>
    <cellStyle name="强调文字颜色 6 2" xfId="515" xr:uid="{00000000-0005-0000-0000-000007020000}"/>
    <cellStyle name="适中 2" xfId="516" xr:uid="{00000000-0005-0000-0000-000008020000}"/>
    <cellStyle name="输出 2" xfId="517" xr:uid="{00000000-0005-0000-0000-000009020000}"/>
    <cellStyle name="输入 2" xfId="518" xr:uid="{00000000-0005-0000-0000-00000A020000}"/>
    <cellStyle name="一般 2" xfId="519" xr:uid="{00000000-0005-0000-0000-00000B020000}"/>
    <cellStyle name="一般 2 2" xfId="520" xr:uid="{00000000-0005-0000-0000-00000C020000}"/>
    <cellStyle name="一般 2 3" xfId="521" xr:uid="{00000000-0005-0000-0000-00000D020000}"/>
    <cellStyle name="一般 2_UMi-70GHz" xfId="522" xr:uid="{00000000-0005-0000-0000-00000E020000}"/>
    <cellStyle name="一般 3" xfId="523" xr:uid="{00000000-0005-0000-0000-00000F020000}"/>
    <cellStyle name="注释 2" xfId="524" xr:uid="{00000000-0005-0000-0000-000010020000}"/>
    <cellStyle name="注释 2 2" xfId="525" xr:uid="{00000000-0005-0000-0000-000011020000}"/>
    <cellStyle name="注释 2 2 2" xfId="390" xr:uid="{00000000-0005-0000-0000-000012020000}"/>
    <cellStyle name="注释 2 2 2 2" xfId="526" xr:uid="{00000000-0005-0000-0000-000013020000}"/>
    <cellStyle name="注释 2 2 2 3" xfId="527" xr:uid="{00000000-0005-0000-0000-000014020000}"/>
    <cellStyle name="注释 2 2 3" xfId="528" xr:uid="{00000000-0005-0000-0000-000015020000}"/>
    <cellStyle name="注释 2 2 4" xfId="529" xr:uid="{00000000-0005-0000-0000-000016020000}"/>
    <cellStyle name="注释 2 3" xfId="530" xr:uid="{00000000-0005-0000-0000-000017020000}"/>
    <cellStyle name="注释 2 3 2" xfId="531" xr:uid="{00000000-0005-0000-0000-000018020000}"/>
    <cellStyle name="注释 2 3 3" xfId="532" xr:uid="{00000000-0005-0000-0000-000019020000}"/>
    <cellStyle name="注释 2 4" xfId="533" xr:uid="{00000000-0005-0000-0000-00001A020000}"/>
    <cellStyle name="注释 2 5" xfId="534" xr:uid="{00000000-0005-0000-0000-00001B02000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38100</xdr:colOff>
      <xdr:row>35</xdr:row>
      <xdr:rowOff>0</xdr:rowOff>
    </xdr:from>
    <xdr:to>
      <xdr:col>1</xdr:col>
      <xdr:colOff>600075</xdr:colOff>
      <xdr:row>35</xdr:row>
      <xdr:rowOff>19050</xdr:rowOff>
    </xdr:to>
    <xdr:pic>
      <xdr:nvPicPr>
        <xdr:cNvPr id="1026" name="Picture 2">
          <a:extLst>
            <a:ext uri="{FF2B5EF4-FFF2-40B4-BE49-F238E27FC236}">
              <a16:creationId xmlns:a16="http://schemas.microsoft.com/office/drawing/2014/main" id="{00000000-0008-0000-0100-00000204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4" name="Picture 2">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32</xdr:row>
      <xdr:rowOff>0</xdr:rowOff>
    </xdr:from>
    <xdr:to>
      <xdr:col>1</xdr:col>
      <xdr:colOff>600075</xdr:colOff>
      <xdr:row>32</xdr:row>
      <xdr:rowOff>19050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4" name="Picture 2">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CEEACA"/>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3.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3"/>
  <sheetViews>
    <sheetView tabSelected="1" zoomScale="85" zoomScaleNormal="85" workbookViewId="0">
      <pane xSplit="2" ySplit="3" topLeftCell="C4" activePane="bottomRight" state="frozen"/>
      <selection pane="topRight" activeCell="C1" sqref="C1"/>
      <selection pane="bottomLeft" activeCell="A4" sqref="A4"/>
      <selection pane="bottomRight" activeCell="I6" sqref="I6"/>
    </sheetView>
  </sheetViews>
  <sheetFormatPr defaultColWidth="9.42578125" defaultRowHeight="14.25"/>
  <cols>
    <col min="1" max="1" width="12.42578125" style="117" customWidth="1"/>
    <col min="2" max="2" width="17.5703125" style="117" customWidth="1"/>
    <col min="3" max="3" width="31.42578125" style="168" customWidth="1"/>
    <col min="4" max="4" width="31.5703125" style="178" customWidth="1"/>
    <col min="5" max="5" width="31.42578125" style="168" customWidth="1"/>
    <col min="6" max="6" width="31.42578125" style="178" customWidth="1"/>
    <col min="7" max="7" width="31.42578125" style="168" customWidth="1"/>
    <col min="8" max="8" width="31.42578125" style="178" customWidth="1"/>
    <col min="9" max="11" width="31.42578125" style="118" customWidth="1"/>
    <col min="12" max="12" width="24.42578125" style="117" customWidth="1"/>
    <col min="13" max="13" width="22" style="117" customWidth="1"/>
    <col min="14" max="14" width="25.5703125" style="117" customWidth="1"/>
    <col min="15" max="15" width="28.42578125" style="117" customWidth="1"/>
    <col min="16" max="16" width="31.42578125" style="168" customWidth="1"/>
    <col min="17" max="16384" width="9.42578125" style="117"/>
  </cols>
  <sheetData>
    <row r="1" spans="1:16" ht="24">
      <c r="A1" s="156" t="s">
        <v>8</v>
      </c>
      <c r="B1" s="118"/>
      <c r="L1" s="147"/>
      <c r="M1" s="147"/>
      <c r="N1" s="147"/>
      <c r="O1"/>
    </row>
    <row r="2" spans="1:16" s="155" customFormat="1" ht="24" customHeight="1">
      <c r="A2" s="279" t="s">
        <v>9</v>
      </c>
      <c r="B2" s="281" t="s">
        <v>10</v>
      </c>
      <c r="C2" s="275" t="s">
        <v>0</v>
      </c>
      <c r="D2" s="283"/>
      <c r="E2" s="275" t="s">
        <v>2</v>
      </c>
      <c r="F2" s="283"/>
      <c r="G2" s="275" t="s">
        <v>3</v>
      </c>
      <c r="H2" s="276"/>
      <c r="I2" s="275" t="s">
        <v>4</v>
      </c>
      <c r="J2" s="276"/>
      <c r="K2" s="119" t="s">
        <v>5</v>
      </c>
      <c r="L2" s="277" t="s">
        <v>6</v>
      </c>
      <c r="M2" s="278"/>
      <c r="N2" s="245" t="s">
        <v>436</v>
      </c>
      <c r="O2" s="196"/>
      <c r="P2" s="206" t="s">
        <v>408</v>
      </c>
    </row>
    <row r="3" spans="1:16" s="155" customFormat="1" ht="12" customHeight="1">
      <c r="A3" s="280"/>
      <c r="B3" s="282"/>
      <c r="C3" s="139" t="s">
        <v>11</v>
      </c>
      <c r="D3" s="140" t="s">
        <v>12</v>
      </c>
      <c r="E3" s="139" t="s">
        <v>11</v>
      </c>
      <c r="F3" s="140" t="s">
        <v>12</v>
      </c>
      <c r="G3" s="139" t="s">
        <v>11</v>
      </c>
      <c r="H3" s="140" t="s">
        <v>12</v>
      </c>
      <c r="I3" s="139" t="s">
        <v>11</v>
      </c>
      <c r="J3" s="140" t="s">
        <v>12</v>
      </c>
      <c r="K3" s="148" t="s">
        <v>12</v>
      </c>
      <c r="L3" s="136" t="s">
        <v>12</v>
      </c>
      <c r="M3" s="136" t="s">
        <v>11</v>
      </c>
      <c r="N3" s="246" t="s">
        <v>374</v>
      </c>
      <c r="O3" s="148" t="s">
        <v>12</v>
      </c>
      <c r="P3" s="207" t="s">
        <v>11</v>
      </c>
    </row>
    <row r="4" spans="1:16">
      <c r="A4" s="125" t="s">
        <v>13</v>
      </c>
      <c r="B4" s="157" t="s">
        <v>14</v>
      </c>
      <c r="C4" s="158" t="s">
        <v>15</v>
      </c>
      <c r="D4" s="158" t="s">
        <v>15</v>
      </c>
      <c r="E4" s="158" t="s">
        <v>15</v>
      </c>
      <c r="F4" s="158" t="s">
        <v>15</v>
      </c>
      <c r="G4" s="158" t="s">
        <v>15</v>
      </c>
      <c r="H4" s="158" t="s">
        <v>15</v>
      </c>
      <c r="I4" s="158" t="s">
        <v>15</v>
      </c>
      <c r="J4" s="158" t="s">
        <v>15</v>
      </c>
      <c r="K4" s="158" t="s">
        <v>15</v>
      </c>
      <c r="L4" s="149" t="s">
        <v>15</v>
      </c>
      <c r="M4" s="149" t="s">
        <v>15</v>
      </c>
      <c r="N4" s="158" t="s">
        <v>15</v>
      </c>
      <c r="O4" s="158" t="s">
        <v>15</v>
      </c>
      <c r="P4" s="158" t="s">
        <v>15</v>
      </c>
    </row>
    <row r="5" spans="1:16">
      <c r="A5" s="125" t="s">
        <v>16</v>
      </c>
      <c r="B5" s="157"/>
      <c r="C5" s="158" t="s">
        <v>17</v>
      </c>
      <c r="D5" s="165" t="s">
        <v>18</v>
      </c>
      <c r="E5" s="158" t="s">
        <v>17</v>
      </c>
      <c r="F5" s="165" t="s">
        <v>18</v>
      </c>
      <c r="G5" s="158" t="s">
        <v>17</v>
      </c>
      <c r="H5" s="165" t="s">
        <v>18</v>
      </c>
      <c r="I5" s="158" t="s">
        <v>17</v>
      </c>
      <c r="J5" s="165" t="s">
        <v>18</v>
      </c>
      <c r="K5" s="165" t="s">
        <v>18</v>
      </c>
      <c r="L5" s="151" t="s">
        <v>18</v>
      </c>
      <c r="M5" s="149" t="s">
        <v>17</v>
      </c>
      <c r="N5" s="165" t="s">
        <v>375</v>
      </c>
      <c r="O5" s="165" t="s">
        <v>18</v>
      </c>
      <c r="P5" s="158" t="s">
        <v>17</v>
      </c>
    </row>
    <row r="6" spans="1:16">
      <c r="A6" s="145" t="s">
        <v>19</v>
      </c>
      <c r="B6" s="157" t="s">
        <v>20</v>
      </c>
      <c r="C6" s="158" t="s">
        <v>15</v>
      </c>
      <c r="D6" s="158" t="s">
        <v>15</v>
      </c>
      <c r="E6" s="158" t="s">
        <v>15</v>
      </c>
      <c r="F6" s="158" t="s">
        <v>15</v>
      </c>
      <c r="G6" s="158" t="s">
        <v>15</v>
      </c>
      <c r="H6" s="158" t="s">
        <v>15</v>
      </c>
      <c r="I6" s="158" t="s">
        <v>15</v>
      </c>
      <c r="J6" s="158" t="s">
        <v>15</v>
      </c>
      <c r="K6" s="158" t="s">
        <v>15</v>
      </c>
      <c r="L6" s="149" t="s">
        <v>15</v>
      </c>
      <c r="M6" s="149" t="s">
        <v>15</v>
      </c>
      <c r="N6" s="158" t="s">
        <v>15</v>
      </c>
      <c r="O6" s="158" t="s">
        <v>15</v>
      </c>
      <c r="P6" s="158" t="s">
        <v>15</v>
      </c>
    </row>
    <row r="7" spans="1:16">
      <c r="A7" s="125" t="s">
        <v>21</v>
      </c>
      <c r="B7" s="157" t="s">
        <v>22</v>
      </c>
      <c r="C7" s="158" t="s">
        <v>15</v>
      </c>
      <c r="D7" s="158" t="s">
        <v>15</v>
      </c>
      <c r="E7" s="158" t="s">
        <v>15</v>
      </c>
      <c r="F7" s="158" t="s">
        <v>15</v>
      </c>
      <c r="G7" s="158" t="s">
        <v>15</v>
      </c>
      <c r="H7" s="158" t="s">
        <v>15</v>
      </c>
      <c r="I7" s="158" t="s">
        <v>15</v>
      </c>
      <c r="J7" s="158" t="s">
        <v>15</v>
      </c>
      <c r="K7" s="158" t="s">
        <v>15</v>
      </c>
      <c r="L7" s="149" t="s">
        <v>15</v>
      </c>
      <c r="M7" s="149" t="s">
        <v>15</v>
      </c>
      <c r="N7" s="158" t="s">
        <v>15</v>
      </c>
      <c r="O7" s="158" t="s">
        <v>15</v>
      </c>
      <c r="P7" s="158" t="s">
        <v>15</v>
      </c>
    </row>
    <row r="8" spans="1:16" ht="48">
      <c r="A8" s="125" t="s">
        <v>23</v>
      </c>
      <c r="B8" s="122" t="s">
        <v>24</v>
      </c>
      <c r="C8" s="158" t="s">
        <v>15</v>
      </c>
      <c r="D8" s="158" t="s">
        <v>15</v>
      </c>
      <c r="E8" s="158" t="s">
        <v>15</v>
      </c>
      <c r="F8" s="158" t="s">
        <v>15</v>
      </c>
      <c r="G8" s="158" t="s">
        <v>15</v>
      </c>
      <c r="H8" s="158" t="s">
        <v>15</v>
      </c>
      <c r="I8" s="158" t="s">
        <v>15</v>
      </c>
      <c r="J8" s="158" t="s">
        <v>15</v>
      </c>
      <c r="K8" s="177" t="s">
        <v>15</v>
      </c>
      <c r="L8" s="149" t="s">
        <v>15</v>
      </c>
      <c r="M8" s="149" t="s">
        <v>15</v>
      </c>
      <c r="N8" s="158" t="s">
        <v>15</v>
      </c>
      <c r="O8" s="158" t="s">
        <v>15</v>
      </c>
      <c r="P8" s="158" t="s">
        <v>15</v>
      </c>
    </row>
    <row r="9" spans="1:16" ht="24">
      <c r="A9" s="125" t="s">
        <v>25</v>
      </c>
      <c r="B9" s="122" t="s">
        <v>26</v>
      </c>
      <c r="C9" s="158" t="s">
        <v>27</v>
      </c>
      <c r="D9" s="158" t="s">
        <v>28</v>
      </c>
      <c r="E9" s="158" t="s">
        <v>27</v>
      </c>
      <c r="F9" s="158" t="s">
        <v>29</v>
      </c>
      <c r="G9" s="158" t="s">
        <v>27</v>
      </c>
      <c r="H9" s="158" t="s">
        <v>30</v>
      </c>
      <c r="I9" s="158" t="s">
        <v>27</v>
      </c>
      <c r="J9" s="158" t="s">
        <v>27</v>
      </c>
      <c r="K9" s="158" t="s">
        <v>30</v>
      </c>
      <c r="L9" s="149" t="s">
        <v>31</v>
      </c>
      <c r="M9" s="149" t="s">
        <v>32</v>
      </c>
      <c r="N9" s="149" t="s">
        <v>32</v>
      </c>
      <c r="O9" s="158" t="s">
        <v>30</v>
      </c>
      <c r="P9" s="158" t="s">
        <v>27</v>
      </c>
    </row>
    <row r="10" spans="1:16" ht="96">
      <c r="A10" s="122" t="s">
        <v>33</v>
      </c>
      <c r="B10" s="159" t="s">
        <v>34</v>
      </c>
      <c r="C10" s="158" t="s">
        <v>15</v>
      </c>
      <c r="D10" s="158" t="s">
        <v>15</v>
      </c>
      <c r="E10" s="158" t="s">
        <v>15</v>
      </c>
      <c r="F10" s="158" t="s">
        <v>15</v>
      </c>
      <c r="G10" s="158" t="s">
        <v>15</v>
      </c>
      <c r="H10" s="158" t="s">
        <v>15</v>
      </c>
      <c r="I10" s="158" t="s">
        <v>15</v>
      </c>
      <c r="J10" s="158" t="s">
        <v>15</v>
      </c>
      <c r="K10" s="158" t="s">
        <v>35</v>
      </c>
      <c r="L10" s="149" t="s">
        <v>15</v>
      </c>
      <c r="M10" s="149" t="s">
        <v>15</v>
      </c>
      <c r="N10" s="158" t="s">
        <v>15</v>
      </c>
      <c r="O10" s="158" t="s">
        <v>15</v>
      </c>
      <c r="P10" s="158" t="s">
        <v>15</v>
      </c>
    </row>
    <row r="11" spans="1:16" ht="24">
      <c r="A11" s="125" t="s">
        <v>36</v>
      </c>
      <c r="B11" s="158" t="s">
        <v>37</v>
      </c>
      <c r="C11" s="158" t="s">
        <v>15</v>
      </c>
      <c r="D11" s="158" t="s">
        <v>15</v>
      </c>
      <c r="E11" s="158" t="s">
        <v>15</v>
      </c>
      <c r="F11" s="158" t="s">
        <v>15</v>
      </c>
      <c r="G11" s="158" t="s">
        <v>15</v>
      </c>
      <c r="H11" s="158" t="s">
        <v>15</v>
      </c>
      <c r="I11" s="158" t="s">
        <v>15</v>
      </c>
      <c r="J11" s="158" t="s">
        <v>15</v>
      </c>
      <c r="K11" s="158" t="s">
        <v>39</v>
      </c>
      <c r="L11" s="151" t="s">
        <v>39</v>
      </c>
      <c r="M11" s="149" t="s">
        <v>38</v>
      </c>
      <c r="N11" s="158" t="s">
        <v>15</v>
      </c>
      <c r="O11" s="158" t="s">
        <v>15</v>
      </c>
      <c r="P11" s="158" t="s">
        <v>15</v>
      </c>
    </row>
    <row r="12" spans="1:16" ht="48">
      <c r="A12" s="125" t="s">
        <v>40</v>
      </c>
      <c r="B12" s="157"/>
      <c r="C12" s="158" t="s">
        <v>41</v>
      </c>
      <c r="D12" s="165" t="s">
        <v>42</v>
      </c>
      <c r="E12" s="158" t="s">
        <v>41</v>
      </c>
      <c r="F12" s="165" t="s">
        <v>43</v>
      </c>
      <c r="G12" s="158" t="s">
        <v>41</v>
      </c>
      <c r="H12" s="165" t="s">
        <v>42</v>
      </c>
      <c r="I12" s="158" t="s">
        <v>41</v>
      </c>
      <c r="J12" s="165" t="s">
        <v>43</v>
      </c>
      <c r="K12" s="158" t="s">
        <v>44</v>
      </c>
      <c r="L12" s="161" t="s">
        <v>399</v>
      </c>
      <c r="M12" s="149" t="s">
        <v>45</v>
      </c>
      <c r="N12" s="149" t="s">
        <v>45</v>
      </c>
      <c r="O12" s="165" t="s">
        <v>42</v>
      </c>
      <c r="P12" s="158" t="s">
        <v>41</v>
      </c>
    </row>
    <row r="13" spans="1:16" ht="24">
      <c r="A13" s="125" t="s">
        <v>47</v>
      </c>
      <c r="B13" s="160" t="s">
        <v>48</v>
      </c>
      <c r="C13" s="158" t="s">
        <v>15</v>
      </c>
      <c r="D13" s="158" t="s">
        <v>15</v>
      </c>
      <c r="E13" s="158" t="s">
        <v>15</v>
      </c>
      <c r="F13" s="158" t="s">
        <v>15</v>
      </c>
      <c r="G13" s="158" t="s">
        <v>15</v>
      </c>
      <c r="H13" s="158" t="s">
        <v>15</v>
      </c>
      <c r="I13" s="158" t="s">
        <v>15</v>
      </c>
      <c r="J13" s="158" t="s">
        <v>15</v>
      </c>
      <c r="K13" s="158" t="s">
        <v>15</v>
      </c>
      <c r="L13" s="181" t="s">
        <v>49</v>
      </c>
      <c r="M13" s="181" t="s">
        <v>49</v>
      </c>
      <c r="N13" s="181" t="s">
        <v>49</v>
      </c>
      <c r="O13" s="158" t="s">
        <v>15</v>
      </c>
      <c r="P13" s="158" t="s">
        <v>15</v>
      </c>
    </row>
    <row r="14" spans="1:16" ht="38.25">
      <c r="A14" s="125" t="s">
        <v>50</v>
      </c>
      <c r="B14" s="157"/>
      <c r="C14" s="160" t="s">
        <v>51</v>
      </c>
      <c r="D14" s="160" t="s">
        <v>52</v>
      </c>
      <c r="E14" s="160" t="s">
        <v>51</v>
      </c>
      <c r="F14" s="158" t="s">
        <v>53</v>
      </c>
      <c r="G14" s="160" t="s">
        <v>51</v>
      </c>
      <c r="H14" s="158" t="s">
        <v>54</v>
      </c>
      <c r="I14" s="160" t="s">
        <v>51</v>
      </c>
      <c r="J14" s="158" t="s">
        <v>54</v>
      </c>
      <c r="K14" s="158" t="s">
        <v>55</v>
      </c>
      <c r="L14" s="226" t="s">
        <v>384</v>
      </c>
      <c r="M14" s="181" t="s">
        <v>383</v>
      </c>
      <c r="N14" s="181" t="s">
        <v>439</v>
      </c>
      <c r="O14" s="249" t="s">
        <v>440</v>
      </c>
      <c r="P14" s="160" t="s">
        <v>51</v>
      </c>
    </row>
    <row r="15" spans="1:16" ht="48">
      <c r="A15" s="125" t="s">
        <v>56</v>
      </c>
      <c r="B15" s="157"/>
      <c r="C15" s="160" t="s">
        <v>57</v>
      </c>
      <c r="D15" s="160" t="s">
        <v>58</v>
      </c>
      <c r="E15" s="160" t="s">
        <v>57</v>
      </c>
      <c r="F15" s="158" t="s">
        <v>59</v>
      </c>
      <c r="G15" s="160" t="s">
        <v>57</v>
      </c>
      <c r="H15" s="165" t="s">
        <v>60</v>
      </c>
      <c r="I15" s="160" t="s">
        <v>57</v>
      </c>
      <c r="J15" s="165" t="s">
        <v>60</v>
      </c>
      <c r="K15" s="175" t="s">
        <v>60</v>
      </c>
      <c r="L15" s="153" t="s">
        <v>60</v>
      </c>
      <c r="M15" s="153" t="s">
        <v>61</v>
      </c>
      <c r="N15" s="160" t="s">
        <v>57</v>
      </c>
      <c r="O15" s="165" t="s">
        <v>60</v>
      </c>
      <c r="P15" s="160" t="s">
        <v>57</v>
      </c>
    </row>
    <row r="16" spans="1:16">
      <c r="A16" s="145" t="s">
        <v>62</v>
      </c>
      <c r="B16" s="157"/>
      <c r="C16" s="160" t="s">
        <v>63</v>
      </c>
      <c r="D16" s="160" t="s">
        <v>63</v>
      </c>
      <c r="E16" s="160" t="s">
        <v>63</v>
      </c>
      <c r="F16" s="160" t="s">
        <v>63</v>
      </c>
      <c r="G16" s="160" t="s">
        <v>63</v>
      </c>
      <c r="H16" s="160" t="s">
        <v>63</v>
      </c>
      <c r="I16" s="160" t="s">
        <v>63</v>
      </c>
      <c r="J16" s="160" t="s">
        <v>63</v>
      </c>
      <c r="K16" s="182" t="s">
        <v>63</v>
      </c>
      <c r="L16" s="181" t="s">
        <v>63</v>
      </c>
      <c r="M16" s="181" t="s">
        <v>63</v>
      </c>
      <c r="N16" s="181" t="s">
        <v>63</v>
      </c>
      <c r="O16" s="160" t="s">
        <v>63</v>
      </c>
      <c r="P16" s="160" t="s">
        <v>63</v>
      </c>
    </row>
    <row r="17" spans="1:16">
      <c r="A17" s="125" t="s">
        <v>64</v>
      </c>
      <c r="B17" s="157"/>
      <c r="C17" s="160" t="s">
        <v>65</v>
      </c>
      <c r="D17" s="160" t="s">
        <v>65</v>
      </c>
      <c r="E17" s="160" t="s">
        <v>65</v>
      </c>
      <c r="F17" s="160" t="s">
        <v>65</v>
      </c>
      <c r="G17" s="160" t="s">
        <v>65</v>
      </c>
      <c r="H17" s="160" t="s">
        <v>65</v>
      </c>
      <c r="I17" s="160" t="s">
        <v>65</v>
      </c>
      <c r="J17" s="160" t="s">
        <v>65</v>
      </c>
      <c r="K17" s="160" t="s">
        <v>65</v>
      </c>
      <c r="L17" s="181" t="s">
        <v>65</v>
      </c>
      <c r="M17" s="181" t="s">
        <v>65</v>
      </c>
      <c r="N17" s="181" t="s">
        <v>65</v>
      </c>
      <c r="O17" s="160" t="s">
        <v>65</v>
      </c>
      <c r="P17" s="160" t="s">
        <v>65</v>
      </c>
    </row>
    <row r="18" spans="1:16">
      <c r="A18" s="125" t="s">
        <v>66</v>
      </c>
      <c r="B18" s="157"/>
      <c r="C18" s="160" t="s">
        <v>67</v>
      </c>
      <c r="D18" s="160" t="s">
        <v>67</v>
      </c>
      <c r="E18" s="160" t="s">
        <v>67</v>
      </c>
      <c r="F18" s="160" t="s">
        <v>67</v>
      </c>
      <c r="G18" s="160" t="s">
        <v>68</v>
      </c>
      <c r="H18" s="160" t="s">
        <v>67</v>
      </c>
      <c r="I18" s="160" t="s">
        <v>67</v>
      </c>
      <c r="J18" s="160" t="s">
        <v>67</v>
      </c>
      <c r="K18" s="160" t="s">
        <v>67</v>
      </c>
      <c r="L18" s="181" t="s">
        <v>67</v>
      </c>
      <c r="M18" s="181" t="s">
        <v>376</v>
      </c>
      <c r="N18" s="181" t="s">
        <v>376</v>
      </c>
      <c r="O18" s="160" t="s">
        <v>67</v>
      </c>
      <c r="P18" s="160" t="s">
        <v>409</v>
      </c>
    </row>
    <row r="19" spans="1:16" ht="36">
      <c r="A19" s="125" t="s">
        <v>69</v>
      </c>
      <c r="B19" s="122" t="s">
        <v>70</v>
      </c>
      <c r="C19" s="158" t="s">
        <v>15</v>
      </c>
      <c r="D19" s="158" t="s">
        <v>15</v>
      </c>
      <c r="E19" s="158" t="s">
        <v>15</v>
      </c>
      <c r="F19" s="158" t="s">
        <v>15</v>
      </c>
      <c r="G19" s="158" t="s">
        <v>15</v>
      </c>
      <c r="H19" s="158" t="s">
        <v>15</v>
      </c>
      <c r="I19" s="158" t="s">
        <v>15</v>
      </c>
      <c r="J19" s="158" t="s">
        <v>15</v>
      </c>
      <c r="K19" s="177" t="s">
        <v>15</v>
      </c>
      <c r="L19" s="149" t="s">
        <v>15</v>
      </c>
      <c r="M19" s="149" t="s">
        <v>15</v>
      </c>
      <c r="N19" s="149" t="s">
        <v>15</v>
      </c>
      <c r="O19" s="158" t="s">
        <v>15</v>
      </c>
      <c r="P19" s="158" t="s">
        <v>15</v>
      </c>
    </row>
    <row r="20" spans="1:16" ht="144">
      <c r="A20" s="125" t="s">
        <v>71</v>
      </c>
      <c r="B20" s="143" t="s">
        <v>72</v>
      </c>
      <c r="C20" s="160" t="s">
        <v>60</v>
      </c>
      <c r="D20" s="158" t="s">
        <v>364</v>
      </c>
      <c r="E20" s="160" t="s">
        <v>60</v>
      </c>
      <c r="F20" s="158" t="s">
        <v>73</v>
      </c>
      <c r="G20" s="160" t="s">
        <v>60</v>
      </c>
      <c r="H20" s="158" t="s">
        <v>74</v>
      </c>
      <c r="I20" s="160" t="s">
        <v>60</v>
      </c>
      <c r="J20" s="158" t="s">
        <v>74</v>
      </c>
      <c r="K20" s="177" t="s">
        <v>75</v>
      </c>
      <c r="L20" s="181" t="s">
        <v>76</v>
      </c>
      <c r="M20" s="181" t="s">
        <v>60</v>
      </c>
      <c r="N20" s="181" t="s">
        <v>60</v>
      </c>
      <c r="O20" s="158" t="s">
        <v>74</v>
      </c>
      <c r="P20" s="160" t="s">
        <v>60</v>
      </c>
    </row>
    <row r="21" spans="1:16" ht="36">
      <c r="A21" s="125" t="s">
        <v>77</v>
      </c>
      <c r="B21" s="157"/>
      <c r="C21" s="160" t="s">
        <v>78</v>
      </c>
      <c r="D21" s="158" t="s">
        <v>79</v>
      </c>
      <c r="E21" s="160" t="s">
        <v>80</v>
      </c>
      <c r="F21" s="158" t="s">
        <v>81</v>
      </c>
      <c r="G21" s="160" t="s">
        <v>78</v>
      </c>
      <c r="H21" s="158" t="s">
        <v>79</v>
      </c>
      <c r="I21" s="160" t="s">
        <v>78</v>
      </c>
      <c r="J21" s="158" t="s">
        <v>79</v>
      </c>
      <c r="K21" s="177" t="s">
        <v>82</v>
      </c>
      <c r="L21" s="181" t="s">
        <v>78</v>
      </c>
      <c r="M21" s="181" t="s">
        <v>78</v>
      </c>
      <c r="N21" s="181" t="s">
        <v>78</v>
      </c>
      <c r="O21" s="158" t="s">
        <v>79</v>
      </c>
      <c r="P21" s="160" t="s">
        <v>78</v>
      </c>
    </row>
    <row r="22" spans="1:16" ht="36">
      <c r="A22" s="125" t="s">
        <v>83</v>
      </c>
      <c r="B22" s="157"/>
      <c r="C22" s="160" t="s">
        <v>84</v>
      </c>
      <c r="D22" s="160" t="s">
        <v>84</v>
      </c>
      <c r="E22" s="160" t="s">
        <v>84</v>
      </c>
      <c r="F22" s="160" t="s">
        <v>84</v>
      </c>
      <c r="G22" s="160" t="s">
        <v>84</v>
      </c>
      <c r="H22" s="160" t="s">
        <v>84</v>
      </c>
      <c r="I22" s="160" t="s">
        <v>84</v>
      </c>
      <c r="J22" s="160" t="s">
        <v>84</v>
      </c>
      <c r="K22" s="182" t="s">
        <v>84</v>
      </c>
      <c r="L22" s="181" t="s">
        <v>84</v>
      </c>
      <c r="M22" s="181" t="s">
        <v>84</v>
      </c>
      <c r="N22" s="181" t="s">
        <v>84</v>
      </c>
      <c r="O22" s="160" t="s">
        <v>84</v>
      </c>
      <c r="P22" s="160" t="s">
        <v>84</v>
      </c>
    </row>
    <row r="23" spans="1:16">
      <c r="A23" s="125" t="s">
        <v>85</v>
      </c>
      <c r="B23" s="165">
        <v>1</v>
      </c>
      <c r="C23" s="158" t="s">
        <v>15</v>
      </c>
      <c r="D23" s="158" t="s">
        <v>15</v>
      </c>
      <c r="E23" s="158" t="s">
        <v>15</v>
      </c>
      <c r="F23" s="158" t="s">
        <v>15</v>
      </c>
      <c r="G23" s="158" t="s">
        <v>15</v>
      </c>
      <c r="H23" s="158" t="s">
        <v>15</v>
      </c>
      <c r="I23" s="158" t="s">
        <v>15</v>
      </c>
      <c r="J23" s="158" t="s">
        <v>15</v>
      </c>
      <c r="K23" s="158" t="s">
        <v>15</v>
      </c>
      <c r="L23" s="149" t="s">
        <v>15</v>
      </c>
      <c r="M23" s="149" t="s">
        <v>15</v>
      </c>
      <c r="N23" s="149" t="s">
        <v>15</v>
      </c>
      <c r="O23" s="158" t="s">
        <v>15</v>
      </c>
      <c r="P23" s="158" t="s">
        <v>15</v>
      </c>
    </row>
    <row r="24" spans="1:16">
      <c r="A24" s="125" t="s">
        <v>86</v>
      </c>
      <c r="B24" s="157" t="s">
        <v>87</v>
      </c>
      <c r="C24" s="160" t="s">
        <v>88</v>
      </c>
      <c r="D24" s="160" t="s">
        <v>88</v>
      </c>
      <c r="E24" s="160" t="s">
        <v>88</v>
      </c>
      <c r="F24" s="160" t="s">
        <v>88</v>
      </c>
      <c r="G24" s="160" t="s">
        <v>88</v>
      </c>
      <c r="H24" s="160" t="s">
        <v>88</v>
      </c>
      <c r="I24" s="160" t="s">
        <v>88</v>
      </c>
      <c r="J24" s="160" t="s">
        <v>88</v>
      </c>
      <c r="K24" s="182" t="s">
        <v>88</v>
      </c>
      <c r="L24" s="181" t="s">
        <v>88</v>
      </c>
      <c r="M24" s="181" t="s">
        <v>88</v>
      </c>
      <c r="N24" s="181" t="s">
        <v>88</v>
      </c>
      <c r="O24" s="160" t="s">
        <v>88</v>
      </c>
      <c r="P24" s="247" t="s">
        <v>88</v>
      </c>
    </row>
    <row r="25" spans="1:16" ht="24">
      <c r="A25" s="125" t="s">
        <v>89</v>
      </c>
      <c r="B25" s="157"/>
      <c r="C25" s="158" t="s">
        <v>90</v>
      </c>
      <c r="D25" s="158" t="s">
        <v>90</v>
      </c>
      <c r="E25" s="158" t="s">
        <v>90</v>
      </c>
      <c r="F25" s="158" t="s">
        <v>90</v>
      </c>
      <c r="G25" s="158" t="s">
        <v>90</v>
      </c>
      <c r="H25" s="158" t="s">
        <v>90</v>
      </c>
      <c r="I25" s="158" t="s">
        <v>90</v>
      </c>
      <c r="J25" s="158" t="s">
        <v>90</v>
      </c>
      <c r="K25" s="177" t="s">
        <v>90</v>
      </c>
      <c r="L25" s="149" t="s">
        <v>91</v>
      </c>
      <c r="M25" s="149" t="s">
        <v>91</v>
      </c>
      <c r="N25" s="177" t="s">
        <v>90</v>
      </c>
      <c r="O25" s="158" t="s">
        <v>90</v>
      </c>
      <c r="P25" s="158" t="s">
        <v>90</v>
      </c>
    </row>
    <row r="26" spans="1:16" ht="312">
      <c r="A26" s="128" t="s">
        <v>92</v>
      </c>
      <c r="B26" s="128" t="s">
        <v>93</v>
      </c>
      <c r="C26" s="161" t="s">
        <v>94</v>
      </c>
      <c r="D26" s="161" t="s">
        <v>95</v>
      </c>
      <c r="E26" s="161" t="s">
        <v>428</v>
      </c>
      <c r="F26" s="161" t="s">
        <v>443</v>
      </c>
      <c r="G26" s="161" t="s">
        <v>94</v>
      </c>
      <c r="H26" s="161" t="s">
        <v>96</v>
      </c>
      <c r="I26" s="161" t="s">
        <v>94</v>
      </c>
      <c r="J26" s="161" t="s">
        <v>96</v>
      </c>
      <c r="K26" s="161" t="s">
        <v>97</v>
      </c>
      <c r="L26" s="161" t="s">
        <v>385</v>
      </c>
      <c r="M26" s="149" t="s">
        <v>98</v>
      </c>
      <c r="N26" s="161" t="s">
        <v>377</v>
      </c>
      <c r="O26" s="161" t="s">
        <v>373</v>
      </c>
      <c r="P26" s="161" t="s">
        <v>94</v>
      </c>
    </row>
    <row r="27" spans="1:16" ht="71.25" customHeight="1">
      <c r="A27" s="128" t="s">
        <v>99</v>
      </c>
      <c r="B27" s="128" t="s">
        <v>100</v>
      </c>
      <c r="C27" s="158" t="s">
        <v>101</v>
      </c>
      <c r="D27" s="158" t="s">
        <v>101</v>
      </c>
      <c r="E27" s="158" t="s">
        <v>101</v>
      </c>
      <c r="F27" s="158" t="s">
        <v>101</v>
      </c>
      <c r="G27" s="158" t="s">
        <v>101</v>
      </c>
      <c r="H27" s="158" t="s">
        <v>101</v>
      </c>
      <c r="I27" s="158" t="s">
        <v>101</v>
      </c>
      <c r="J27" s="158" t="s">
        <v>101</v>
      </c>
      <c r="K27" s="158" t="s">
        <v>101</v>
      </c>
      <c r="L27" s="123" t="s">
        <v>102</v>
      </c>
      <c r="M27" s="123" t="s">
        <v>102</v>
      </c>
      <c r="N27" s="123" t="s">
        <v>452</v>
      </c>
      <c r="O27" s="158" t="s">
        <v>101</v>
      </c>
      <c r="P27" s="158" t="s">
        <v>101</v>
      </c>
    </row>
    <row r="28" spans="1:16">
      <c r="A28" s="125" t="s">
        <v>103</v>
      </c>
      <c r="B28" s="157" t="s">
        <v>104</v>
      </c>
      <c r="C28" s="158" t="s">
        <v>15</v>
      </c>
      <c r="D28" s="158" t="s">
        <v>15</v>
      </c>
      <c r="E28" s="158" t="s">
        <v>15</v>
      </c>
      <c r="F28" s="158" t="s">
        <v>15</v>
      </c>
      <c r="G28" s="158" t="s">
        <v>15</v>
      </c>
      <c r="H28" s="158" t="s">
        <v>15</v>
      </c>
      <c r="I28" s="158" t="s">
        <v>15</v>
      </c>
      <c r="J28" s="158" t="s">
        <v>15</v>
      </c>
      <c r="K28" s="158" t="s">
        <v>15</v>
      </c>
      <c r="L28" s="149" t="s">
        <v>15</v>
      </c>
      <c r="M28" s="149" t="s">
        <v>15</v>
      </c>
      <c r="N28" s="149" t="s">
        <v>15</v>
      </c>
      <c r="O28" s="158" t="s">
        <v>15</v>
      </c>
      <c r="P28" s="158" t="s">
        <v>15</v>
      </c>
    </row>
    <row r="29" spans="1:16">
      <c r="A29" s="125" t="s">
        <v>105</v>
      </c>
      <c r="B29" s="157" t="s">
        <v>106</v>
      </c>
      <c r="C29" s="158" t="s">
        <v>15</v>
      </c>
      <c r="D29" s="158" t="s">
        <v>15</v>
      </c>
      <c r="E29" s="158" t="s">
        <v>15</v>
      </c>
      <c r="F29" s="158" t="s">
        <v>15</v>
      </c>
      <c r="G29" s="158" t="s">
        <v>15</v>
      </c>
      <c r="H29" s="158" t="s">
        <v>15</v>
      </c>
      <c r="I29" s="158" t="s">
        <v>15</v>
      </c>
      <c r="J29" s="158" t="s">
        <v>15</v>
      </c>
      <c r="K29" s="158" t="s">
        <v>15</v>
      </c>
      <c r="L29" s="123" t="s">
        <v>15</v>
      </c>
      <c r="M29" s="123" t="s">
        <v>15</v>
      </c>
      <c r="N29" s="123" t="s">
        <v>15</v>
      </c>
      <c r="O29" s="158" t="s">
        <v>15</v>
      </c>
      <c r="P29" s="158" t="s">
        <v>15</v>
      </c>
    </row>
    <row r="30" spans="1:16" ht="24">
      <c r="A30" s="125" t="s">
        <v>107</v>
      </c>
      <c r="B30" s="157"/>
      <c r="C30" s="158" t="s">
        <v>108</v>
      </c>
      <c r="D30" s="158" t="s">
        <v>108</v>
      </c>
      <c r="E30" s="158" t="s">
        <v>108</v>
      </c>
      <c r="F30" s="158" t="s">
        <v>108</v>
      </c>
      <c r="G30" s="158" t="s">
        <v>108</v>
      </c>
      <c r="H30" s="158" t="s">
        <v>108</v>
      </c>
      <c r="I30" s="158" t="s">
        <v>108</v>
      </c>
      <c r="J30" s="158" t="s">
        <v>108</v>
      </c>
      <c r="K30" s="158" t="s">
        <v>108</v>
      </c>
      <c r="L30" s="149" t="s">
        <v>108</v>
      </c>
      <c r="M30" s="149" t="s">
        <v>108</v>
      </c>
      <c r="N30" s="149" t="s">
        <v>108</v>
      </c>
      <c r="O30" s="195" t="s">
        <v>370</v>
      </c>
      <c r="P30" s="158" t="s">
        <v>108</v>
      </c>
    </row>
    <row r="31" spans="1:16">
      <c r="C31" s="172"/>
      <c r="D31" s="165"/>
      <c r="E31" s="172"/>
      <c r="F31" s="165"/>
      <c r="G31" s="172"/>
      <c r="H31" s="165"/>
      <c r="I31" s="125"/>
      <c r="J31" s="125"/>
      <c r="K31" s="165"/>
      <c r="L31" s="151"/>
      <c r="M31" s="151"/>
      <c r="N31" s="151"/>
      <c r="O31" s="165"/>
      <c r="P31" s="172"/>
    </row>
    <row r="32" spans="1:16" ht="27" customHeight="1">
      <c r="A32" s="156" t="s">
        <v>109</v>
      </c>
      <c r="B32" s="163" t="s">
        <v>110</v>
      </c>
      <c r="C32" s="158"/>
      <c r="D32" s="165"/>
      <c r="E32" s="158"/>
      <c r="F32" s="165"/>
      <c r="G32" s="158"/>
      <c r="H32" s="165"/>
      <c r="I32" s="125"/>
      <c r="J32" s="125"/>
      <c r="K32" s="165"/>
      <c r="L32" s="151"/>
      <c r="M32" s="151"/>
      <c r="N32" s="151"/>
      <c r="O32" s="165"/>
      <c r="P32" s="158"/>
    </row>
    <row r="33" spans="1:16" ht="36">
      <c r="A33" s="128" t="s">
        <v>111</v>
      </c>
      <c r="B33" s="162" t="s">
        <v>112</v>
      </c>
      <c r="C33" s="166" t="s">
        <v>15</v>
      </c>
      <c r="D33" s="166" t="s">
        <v>15</v>
      </c>
      <c r="E33" s="166" t="s">
        <v>15</v>
      </c>
      <c r="F33" s="166" t="s">
        <v>15</v>
      </c>
      <c r="G33" s="166" t="s">
        <v>15</v>
      </c>
      <c r="H33" s="166" t="s">
        <v>15</v>
      </c>
      <c r="I33" s="166" t="s">
        <v>15</v>
      </c>
      <c r="J33" s="166" t="s">
        <v>15</v>
      </c>
      <c r="K33" s="166" t="s">
        <v>15</v>
      </c>
      <c r="L33" s="183" t="s">
        <v>15</v>
      </c>
      <c r="M33" s="183" t="s">
        <v>15</v>
      </c>
      <c r="N33" s="183" t="s">
        <v>15</v>
      </c>
      <c r="O33" s="166" t="s">
        <v>15</v>
      </c>
      <c r="P33" s="166" t="s">
        <v>15</v>
      </c>
    </row>
    <row r="34" spans="1:16">
      <c r="A34" s="128" t="s">
        <v>113</v>
      </c>
      <c r="B34" s="161" t="s">
        <v>114</v>
      </c>
      <c r="C34" s="166" t="s">
        <v>15</v>
      </c>
      <c r="D34" s="166" t="s">
        <v>15</v>
      </c>
      <c r="E34" s="161" t="s">
        <v>115</v>
      </c>
      <c r="F34" s="161" t="s">
        <v>115</v>
      </c>
      <c r="G34" s="166" t="s">
        <v>15</v>
      </c>
      <c r="H34" s="166" t="s">
        <v>15</v>
      </c>
      <c r="I34" s="166" t="s">
        <v>15</v>
      </c>
      <c r="J34" s="166" t="s">
        <v>15</v>
      </c>
      <c r="K34" s="166" t="s">
        <v>15</v>
      </c>
      <c r="L34" s="132" t="s">
        <v>15</v>
      </c>
      <c r="M34" s="262" t="s">
        <v>15</v>
      </c>
      <c r="N34" s="197" t="s">
        <v>378</v>
      </c>
      <c r="O34" s="166" t="s">
        <v>15</v>
      </c>
      <c r="P34" s="166" t="s">
        <v>15</v>
      </c>
    </row>
    <row r="35" spans="1:16" ht="24">
      <c r="A35" s="128" t="s">
        <v>116</v>
      </c>
      <c r="B35" s="179"/>
      <c r="C35" s="162">
        <v>1</v>
      </c>
      <c r="D35" s="162">
        <v>1</v>
      </c>
      <c r="E35" s="162">
        <v>1</v>
      </c>
      <c r="F35" s="162">
        <v>1</v>
      </c>
      <c r="G35" s="162">
        <v>1</v>
      </c>
      <c r="H35" s="162">
        <v>1</v>
      </c>
      <c r="I35" s="162">
        <v>1</v>
      </c>
      <c r="J35" s="162">
        <v>1</v>
      </c>
      <c r="K35" s="176">
        <v>1</v>
      </c>
      <c r="L35" s="132">
        <v>1</v>
      </c>
      <c r="M35" s="262">
        <v>1</v>
      </c>
      <c r="N35" s="197">
        <v>1</v>
      </c>
      <c r="O35" s="162">
        <v>1</v>
      </c>
      <c r="P35" s="162">
        <v>1</v>
      </c>
    </row>
    <row r="36" spans="1:16" ht="24.75" customHeight="1">
      <c r="A36" s="128" t="s">
        <v>117</v>
      </c>
      <c r="B36" s="162" t="s">
        <v>118</v>
      </c>
      <c r="C36" s="162" t="s">
        <v>15</v>
      </c>
      <c r="D36" s="162" t="s">
        <v>15</v>
      </c>
      <c r="E36" s="162" t="s">
        <v>15</v>
      </c>
      <c r="F36" s="162" t="s">
        <v>15</v>
      </c>
      <c r="G36" s="162" t="s">
        <v>15</v>
      </c>
      <c r="H36" s="162" t="s">
        <v>15</v>
      </c>
      <c r="I36" s="162" t="s">
        <v>15</v>
      </c>
      <c r="J36" s="162" t="s">
        <v>15</v>
      </c>
      <c r="K36" s="162" t="s">
        <v>15</v>
      </c>
      <c r="L36" s="132" t="s">
        <v>15</v>
      </c>
      <c r="M36" s="262" t="s">
        <v>15</v>
      </c>
      <c r="N36" s="197" t="s">
        <v>15</v>
      </c>
      <c r="O36" s="162" t="s">
        <v>15</v>
      </c>
      <c r="P36" s="162" t="s">
        <v>15</v>
      </c>
    </row>
    <row r="37" spans="1:16" ht="36">
      <c r="A37" s="128" t="s">
        <v>119</v>
      </c>
      <c r="B37" s="162" t="s">
        <v>120</v>
      </c>
      <c r="C37" s="162" t="s">
        <v>15</v>
      </c>
      <c r="D37" s="162" t="s">
        <v>15</v>
      </c>
      <c r="E37" s="162" t="s">
        <v>15</v>
      </c>
      <c r="F37" s="162" t="s">
        <v>15</v>
      </c>
      <c r="G37" s="162" t="s">
        <v>15</v>
      </c>
      <c r="H37" s="162" t="s">
        <v>15</v>
      </c>
      <c r="I37" s="162" t="s">
        <v>15</v>
      </c>
      <c r="J37" s="162" t="s">
        <v>15</v>
      </c>
      <c r="K37" s="162" t="s">
        <v>15</v>
      </c>
      <c r="L37" s="184" t="s">
        <v>15</v>
      </c>
      <c r="M37" s="184" t="s">
        <v>15</v>
      </c>
      <c r="N37" s="184" t="s">
        <v>15</v>
      </c>
      <c r="O37" s="162" t="s">
        <v>15</v>
      </c>
      <c r="P37" s="162" t="s">
        <v>15</v>
      </c>
    </row>
    <row r="38" spans="1:16" ht="84">
      <c r="A38" s="128" t="s">
        <v>121</v>
      </c>
      <c r="B38" s="132" t="s">
        <v>91</v>
      </c>
      <c r="C38" s="162" t="s">
        <v>91</v>
      </c>
      <c r="D38" s="162" t="s">
        <v>91</v>
      </c>
      <c r="E38" s="162" t="s">
        <v>91</v>
      </c>
      <c r="F38" s="162" t="s">
        <v>91</v>
      </c>
      <c r="G38" s="162" t="s">
        <v>91</v>
      </c>
      <c r="H38" s="162" t="s">
        <v>91</v>
      </c>
      <c r="I38" s="162" t="s">
        <v>91</v>
      </c>
      <c r="J38" s="162" t="s">
        <v>91</v>
      </c>
      <c r="K38" s="162" t="s">
        <v>91</v>
      </c>
      <c r="L38" s="132" t="s">
        <v>91</v>
      </c>
      <c r="M38" s="262" t="s">
        <v>91</v>
      </c>
      <c r="N38" s="197" t="s">
        <v>91</v>
      </c>
      <c r="O38" s="162" t="s">
        <v>91</v>
      </c>
      <c r="P38" s="162" t="s">
        <v>91</v>
      </c>
    </row>
    <row r="39" spans="1:16" ht="84">
      <c r="A39" s="128" t="s">
        <v>122</v>
      </c>
      <c r="B39" s="132" t="s">
        <v>91</v>
      </c>
      <c r="C39" s="162" t="s">
        <v>91</v>
      </c>
      <c r="D39" s="162" t="s">
        <v>91</v>
      </c>
      <c r="E39" s="162" t="s">
        <v>91</v>
      </c>
      <c r="F39" s="162" t="s">
        <v>91</v>
      </c>
      <c r="G39" s="162" t="s">
        <v>91</v>
      </c>
      <c r="H39" s="162" t="s">
        <v>91</v>
      </c>
      <c r="I39" s="162" t="s">
        <v>91</v>
      </c>
      <c r="J39" s="162" t="s">
        <v>91</v>
      </c>
      <c r="K39" s="162" t="s">
        <v>91</v>
      </c>
      <c r="L39" s="132" t="s">
        <v>91</v>
      </c>
      <c r="M39" s="262" t="s">
        <v>91</v>
      </c>
      <c r="N39" s="197" t="s">
        <v>91</v>
      </c>
      <c r="O39" s="162" t="s">
        <v>91</v>
      </c>
      <c r="P39" s="162" t="s">
        <v>91</v>
      </c>
    </row>
    <row r="40" spans="1:16" ht="48">
      <c r="A40" s="128" t="s">
        <v>123</v>
      </c>
      <c r="B40" s="162" t="s">
        <v>124</v>
      </c>
      <c r="C40" s="162" t="s">
        <v>15</v>
      </c>
      <c r="D40" s="162" t="s">
        <v>15</v>
      </c>
      <c r="E40" s="162" t="s">
        <v>15</v>
      </c>
      <c r="F40" s="162" t="s">
        <v>15</v>
      </c>
      <c r="G40" s="162" t="s">
        <v>15</v>
      </c>
      <c r="H40" s="162" t="s">
        <v>15</v>
      </c>
      <c r="I40" s="162" t="s">
        <v>15</v>
      </c>
      <c r="J40" s="162" t="s">
        <v>15</v>
      </c>
      <c r="K40" s="162" t="s">
        <v>15</v>
      </c>
      <c r="L40" s="132" t="s">
        <v>15</v>
      </c>
      <c r="M40" s="262" t="s">
        <v>15</v>
      </c>
      <c r="N40" s="197" t="s">
        <v>15</v>
      </c>
      <c r="O40" s="162" t="s">
        <v>15</v>
      </c>
      <c r="P40" s="162" t="s">
        <v>15</v>
      </c>
    </row>
    <row r="41" spans="1:16" ht="48">
      <c r="A41" s="128" t="s">
        <v>125</v>
      </c>
      <c r="B41" s="132" t="s">
        <v>91</v>
      </c>
      <c r="C41" s="162" t="s">
        <v>91</v>
      </c>
      <c r="D41" s="162" t="s">
        <v>91</v>
      </c>
      <c r="E41" s="162" t="s">
        <v>91</v>
      </c>
      <c r="F41" s="162" t="s">
        <v>91</v>
      </c>
      <c r="G41" s="162" t="s">
        <v>91</v>
      </c>
      <c r="H41" s="162" t="s">
        <v>91</v>
      </c>
      <c r="I41" s="162" t="s">
        <v>91</v>
      </c>
      <c r="J41" s="162" t="s">
        <v>91</v>
      </c>
      <c r="K41" s="162" t="s">
        <v>91</v>
      </c>
      <c r="L41" s="132" t="s">
        <v>91</v>
      </c>
      <c r="M41" s="262" t="s">
        <v>91</v>
      </c>
      <c r="N41" s="197" t="s">
        <v>91</v>
      </c>
      <c r="O41" s="162" t="s">
        <v>91</v>
      </c>
      <c r="P41" s="162" t="s">
        <v>91</v>
      </c>
    </row>
    <row r="42" spans="1:16" ht="60">
      <c r="A42" s="128" t="s">
        <v>126</v>
      </c>
      <c r="B42" s="132" t="s">
        <v>91</v>
      </c>
      <c r="C42" s="162" t="s">
        <v>91</v>
      </c>
      <c r="D42" s="162" t="s">
        <v>91</v>
      </c>
      <c r="E42" s="162" t="s">
        <v>91</v>
      </c>
      <c r="F42" s="162" t="s">
        <v>91</v>
      </c>
      <c r="G42" s="162" t="s">
        <v>91</v>
      </c>
      <c r="H42" s="162" t="s">
        <v>91</v>
      </c>
      <c r="I42" s="162" t="s">
        <v>91</v>
      </c>
      <c r="J42" s="162" t="s">
        <v>91</v>
      </c>
      <c r="K42" s="162" t="s">
        <v>91</v>
      </c>
      <c r="L42" s="132" t="s">
        <v>91</v>
      </c>
      <c r="M42" s="262" t="s">
        <v>91</v>
      </c>
      <c r="N42" s="197" t="s">
        <v>91</v>
      </c>
      <c r="O42" s="162" t="s">
        <v>91</v>
      </c>
      <c r="P42" s="162" t="s">
        <v>91</v>
      </c>
    </row>
    <row r="43" spans="1:16">
      <c r="A43" s="180" t="s">
        <v>127</v>
      </c>
      <c r="L43" s="147"/>
      <c r="M43" s="147"/>
      <c r="N43" s="147"/>
      <c r="O43"/>
    </row>
  </sheetData>
  <customSheetViews>
    <customSheetView guid="{35BB8162-AD08-4F19-B47C-5A1FD7B0567B}" scale="85">
      <pane xSplit="2.7993527508090614" ySplit="5.0714285714285712" topLeftCell="J16" activePane="bottomRight" state="frozen"/>
      <selection pane="bottomRight" activeCell="L26" sqref="L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scale="85">
      <pane xSplit="2" ySplit="3" topLeftCell="J22" activePane="bottomRight" state="frozen"/>
      <selection pane="bottomRight" activeCell="L27" sqref="L27"/>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scale="85">
      <pane xSplit="2" ySplit="3" topLeftCell="V22" activePane="bottomRight" state="frozen"/>
      <selection pane="bottomRight" activeCell="W30" sqref="W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scale="85">
      <pane xSplit="2" ySplit="3" topLeftCell="H28" activePane="bottomRight" state="frozen"/>
      <selection pane="bottomRight" activeCell="L15" sqref="L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scale="85">
      <pane xSplit="2" ySplit="3" topLeftCell="AE4" activePane="bottomRight" state="frozen"/>
      <selection pane="bottomRight" activeCell="AJ26" sqref="AJ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scale="85">
      <pane xSplit="2" ySplit="3" topLeftCell="S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5D5C299-761A-4CBF-AA27-B17032FC4CEB}" scale="85">
      <pane xSplit="2" ySplit="3" topLeftCell="J16" activePane="bottomRight" state="frozen"/>
      <selection pane="bottomRight" activeCell="L26" sqref="L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7">
    <mergeCell ref="I2:J2"/>
    <mergeCell ref="L2:M2"/>
    <mergeCell ref="A2:A3"/>
    <mergeCell ref="B2:B3"/>
    <mergeCell ref="C2:D2"/>
    <mergeCell ref="E2:F2"/>
    <mergeCell ref="G2:H2"/>
  </mergeCells>
  <phoneticPr fontId="16"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9"/>
  <sheetViews>
    <sheetView zoomScale="85" zoomScaleNormal="85" workbookViewId="0">
      <pane xSplit="2" ySplit="3" topLeftCell="C4" activePane="bottomRight" state="frozen"/>
      <selection pane="topRight" activeCell="C1" sqref="C1"/>
      <selection pane="bottomLeft" activeCell="A4" sqref="A4"/>
      <selection pane="bottomRight" activeCell="L8" sqref="L8"/>
    </sheetView>
  </sheetViews>
  <sheetFormatPr defaultColWidth="9.42578125" defaultRowHeight="14.25"/>
  <cols>
    <col min="1" max="1" width="29.42578125" style="167" customWidth="1"/>
    <col min="2" max="2" width="44.42578125" style="167" customWidth="1"/>
    <col min="3" max="3" width="31.42578125" style="168" customWidth="1"/>
    <col min="4" max="6" width="31.42578125" style="118" customWidth="1"/>
    <col min="7" max="7" width="31.42578125" style="168" customWidth="1"/>
    <col min="8" max="8" width="31.42578125" style="118" customWidth="1"/>
    <col min="9" max="9" width="31.5703125" style="118" customWidth="1"/>
    <col min="10" max="10" width="31.42578125" style="168" customWidth="1"/>
    <col min="11" max="14" width="31.42578125" style="118" customWidth="1"/>
    <col min="15" max="16384" width="9.42578125" style="117"/>
  </cols>
  <sheetData>
    <row r="1" spans="1:14">
      <c r="A1" s="156" t="s">
        <v>8</v>
      </c>
      <c r="B1" s="118"/>
    </row>
    <row r="2" spans="1:14" s="155" customFormat="1" ht="24" customHeight="1">
      <c r="A2" s="279" t="s">
        <v>9</v>
      </c>
      <c r="B2" s="281" t="s">
        <v>128</v>
      </c>
      <c r="C2" s="284" t="s">
        <v>0</v>
      </c>
      <c r="D2" s="285"/>
      <c r="E2" s="275" t="s">
        <v>1</v>
      </c>
      <c r="F2" s="276"/>
      <c r="G2" s="284" t="s">
        <v>2</v>
      </c>
      <c r="H2" s="285"/>
      <c r="I2" s="274" t="s">
        <v>6</v>
      </c>
      <c r="J2" s="119" t="s">
        <v>407</v>
      </c>
      <c r="K2" s="119"/>
      <c r="L2" s="119"/>
      <c r="M2" s="119"/>
      <c r="N2" s="119"/>
    </row>
    <row r="3" spans="1:14" s="155" customFormat="1" ht="11.25" customHeight="1">
      <c r="A3" s="280"/>
      <c r="B3" s="282"/>
      <c r="C3" s="169" t="s">
        <v>11</v>
      </c>
      <c r="D3" s="170" t="s">
        <v>12</v>
      </c>
      <c r="E3" s="169" t="s">
        <v>11</v>
      </c>
      <c r="F3" s="170" t="s">
        <v>12</v>
      </c>
      <c r="G3" s="169" t="s">
        <v>11</v>
      </c>
      <c r="H3" s="170" t="s">
        <v>12</v>
      </c>
      <c r="I3" s="174" t="s">
        <v>12</v>
      </c>
      <c r="J3" s="141" t="s">
        <v>11</v>
      </c>
      <c r="K3" s="119"/>
      <c r="L3" s="119"/>
      <c r="M3" s="119"/>
      <c r="N3" s="119"/>
    </row>
    <row r="4" spans="1:14">
      <c r="A4" s="125" t="s">
        <v>13</v>
      </c>
      <c r="B4" s="157" t="s">
        <v>14</v>
      </c>
      <c r="C4" s="158" t="s">
        <v>15</v>
      </c>
      <c r="D4" s="158" t="s">
        <v>15</v>
      </c>
      <c r="E4" s="158" t="s">
        <v>15</v>
      </c>
      <c r="F4" s="158" t="s">
        <v>15</v>
      </c>
      <c r="G4" s="158" t="s">
        <v>15</v>
      </c>
      <c r="H4" s="158" t="s">
        <v>15</v>
      </c>
      <c r="I4" s="158" t="s">
        <v>15</v>
      </c>
      <c r="J4" s="158" t="s">
        <v>15</v>
      </c>
      <c r="K4" s="125"/>
      <c r="L4" s="125"/>
      <c r="M4" s="125"/>
      <c r="N4" s="125"/>
    </row>
    <row r="5" spans="1:14">
      <c r="A5" s="125" t="s">
        <v>16</v>
      </c>
      <c r="B5" s="157"/>
      <c r="C5" s="158" t="s">
        <v>17</v>
      </c>
      <c r="D5" s="125" t="s">
        <v>18</v>
      </c>
      <c r="E5" s="158" t="s">
        <v>17</v>
      </c>
      <c r="F5" s="125" t="s">
        <v>18</v>
      </c>
      <c r="G5" s="158" t="s">
        <v>17</v>
      </c>
      <c r="H5" s="125" t="s">
        <v>18</v>
      </c>
      <c r="I5" s="125" t="s">
        <v>18</v>
      </c>
      <c r="J5" s="158" t="s">
        <v>17</v>
      </c>
      <c r="K5" s="125"/>
      <c r="L5" s="125"/>
      <c r="M5" s="125"/>
      <c r="N5" s="125"/>
    </row>
    <row r="6" spans="1:14">
      <c r="A6" s="145" t="s">
        <v>19</v>
      </c>
      <c r="B6" s="157" t="s">
        <v>20</v>
      </c>
      <c r="C6" s="158" t="s">
        <v>15</v>
      </c>
      <c r="D6" s="158" t="s">
        <v>15</v>
      </c>
      <c r="E6" s="158" t="s">
        <v>15</v>
      </c>
      <c r="F6" s="158" t="s">
        <v>15</v>
      </c>
      <c r="G6" s="158" t="s">
        <v>15</v>
      </c>
      <c r="H6" s="158" t="s">
        <v>15</v>
      </c>
      <c r="I6" s="158" t="s">
        <v>15</v>
      </c>
      <c r="J6" s="158" t="s">
        <v>15</v>
      </c>
      <c r="K6" s="125"/>
      <c r="L6" s="125"/>
      <c r="M6" s="125"/>
      <c r="N6" s="125"/>
    </row>
    <row r="7" spans="1:14">
      <c r="A7" s="125" t="s">
        <v>21</v>
      </c>
      <c r="B7" s="157" t="s">
        <v>129</v>
      </c>
      <c r="C7" s="158" t="s">
        <v>15</v>
      </c>
      <c r="D7" s="158" t="s">
        <v>15</v>
      </c>
      <c r="E7" s="158" t="s">
        <v>15</v>
      </c>
      <c r="F7" s="158" t="s">
        <v>15</v>
      </c>
      <c r="G7" s="158" t="s">
        <v>15</v>
      </c>
      <c r="H7" s="158" t="s">
        <v>15</v>
      </c>
      <c r="I7" s="158" t="s">
        <v>15</v>
      </c>
      <c r="J7" s="158" t="s">
        <v>15</v>
      </c>
      <c r="K7" s="125"/>
      <c r="L7" s="125"/>
      <c r="M7" s="125"/>
      <c r="N7" s="125"/>
    </row>
    <row r="8" spans="1:14" ht="36">
      <c r="A8" s="125" t="s">
        <v>130</v>
      </c>
      <c r="B8" s="122" t="s">
        <v>24</v>
      </c>
      <c r="C8" s="158" t="s">
        <v>15</v>
      </c>
      <c r="D8" s="158" t="s">
        <v>15</v>
      </c>
      <c r="E8" s="158" t="s">
        <v>15</v>
      </c>
      <c r="F8" s="158" t="s">
        <v>15</v>
      </c>
      <c r="G8" s="158" t="s">
        <v>15</v>
      </c>
      <c r="H8" s="158" t="s">
        <v>15</v>
      </c>
      <c r="I8" s="158" t="s">
        <v>15</v>
      </c>
      <c r="J8" s="158" t="s">
        <v>15</v>
      </c>
      <c r="K8" s="125"/>
      <c r="L8" s="125"/>
      <c r="M8" s="125"/>
      <c r="N8" s="117"/>
    </row>
    <row r="9" spans="1:14" ht="24">
      <c r="A9" s="125" t="s">
        <v>25</v>
      </c>
      <c r="B9" s="122" t="s">
        <v>26</v>
      </c>
      <c r="C9" s="158" t="s">
        <v>27</v>
      </c>
      <c r="D9" s="158" t="s">
        <v>28</v>
      </c>
      <c r="E9" s="158" t="s">
        <v>27</v>
      </c>
      <c r="F9" s="158" t="s">
        <v>27</v>
      </c>
      <c r="G9" s="158" t="s">
        <v>27</v>
      </c>
      <c r="H9" s="158" t="s">
        <v>29</v>
      </c>
      <c r="I9" s="158" t="s">
        <v>30</v>
      </c>
      <c r="J9" s="158" t="s">
        <v>27</v>
      </c>
      <c r="K9" s="125"/>
      <c r="L9" s="125"/>
      <c r="M9" s="125"/>
      <c r="N9" s="125"/>
    </row>
    <row r="10" spans="1:14" ht="36">
      <c r="A10" s="122" t="s">
        <v>33</v>
      </c>
      <c r="B10" s="159" t="s">
        <v>131</v>
      </c>
      <c r="C10" s="158" t="s">
        <v>15</v>
      </c>
      <c r="D10" s="158" t="s">
        <v>15</v>
      </c>
      <c r="E10" s="158" t="s">
        <v>15</v>
      </c>
      <c r="F10" s="158" t="s">
        <v>15</v>
      </c>
      <c r="G10" s="158" t="s">
        <v>15</v>
      </c>
      <c r="H10" s="158" t="s">
        <v>15</v>
      </c>
      <c r="I10" s="158" t="s">
        <v>15</v>
      </c>
      <c r="J10" s="158" t="s">
        <v>15</v>
      </c>
      <c r="K10" s="125"/>
      <c r="L10" s="125"/>
      <c r="M10" s="125"/>
      <c r="N10" s="125"/>
    </row>
    <row r="11" spans="1:14" ht="24">
      <c r="A11" s="125" t="s">
        <v>36</v>
      </c>
      <c r="B11" s="158" t="s">
        <v>37</v>
      </c>
      <c r="C11" s="158" t="s">
        <v>15</v>
      </c>
      <c r="D11" s="158" t="s">
        <v>15</v>
      </c>
      <c r="E11" s="158" t="s">
        <v>15</v>
      </c>
      <c r="F11" s="158" t="s">
        <v>15</v>
      </c>
      <c r="G11" s="158" t="s">
        <v>15</v>
      </c>
      <c r="H11" s="158" t="s">
        <v>15</v>
      </c>
      <c r="I11" s="158" t="s">
        <v>15</v>
      </c>
      <c r="J11" s="158" t="s">
        <v>15</v>
      </c>
      <c r="K11" s="125"/>
      <c r="L11" s="125"/>
      <c r="M11" s="125"/>
      <c r="N11" s="125"/>
    </row>
    <row r="12" spans="1:14" ht="48">
      <c r="A12" s="125" t="s">
        <v>40</v>
      </c>
      <c r="B12" s="157"/>
      <c r="C12" s="158" t="s">
        <v>132</v>
      </c>
      <c r="D12" s="125" t="s">
        <v>42</v>
      </c>
      <c r="E12" s="158" t="s">
        <v>132</v>
      </c>
      <c r="F12" s="125" t="s">
        <v>43</v>
      </c>
      <c r="G12" s="158" t="s">
        <v>132</v>
      </c>
      <c r="H12" s="125" t="s">
        <v>43</v>
      </c>
      <c r="I12" s="161" t="s">
        <v>399</v>
      </c>
      <c r="J12" s="158" t="s">
        <v>132</v>
      </c>
      <c r="K12" s="125"/>
      <c r="L12" s="125"/>
      <c r="M12" s="125"/>
      <c r="N12" s="125"/>
    </row>
    <row r="13" spans="1:14">
      <c r="A13" s="125" t="s">
        <v>47</v>
      </c>
      <c r="B13" s="160" t="s">
        <v>133</v>
      </c>
      <c r="C13" s="160" t="s">
        <v>134</v>
      </c>
      <c r="D13" s="160" t="s">
        <v>134</v>
      </c>
      <c r="E13" s="160" t="s">
        <v>135</v>
      </c>
      <c r="F13" s="160" t="s">
        <v>135</v>
      </c>
      <c r="G13" s="160" t="s">
        <v>134</v>
      </c>
      <c r="H13" s="160" t="s">
        <v>134</v>
      </c>
      <c r="I13" s="160" t="s">
        <v>134</v>
      </c>
      <c r="J13" s="160" t="s">
        <v>134</v>
      </c>
      <c r="K13" s="125"/>
      <c r="L13" s="125"/>
      <c r="M13" s="125"/>
      <c r="N13" s="125"/>
    </row>
    <row r="14" spans="1:14" ht="24">
      <c r="A14" s="125" t="s">
        <v>136</v>
      </c>
      <c r="B14" s="157"/>
      <c r="C14" s="160" t="s">
        <v>137</v>
      </c>
      <c r="D14" s="160" t="s">
        <v>137</v>
      </c>
      <c r="E14" s="160" t="s">
        <v>138</v>
      </c>
      <c r="F14" s="160" t="s">
        <v>138</v>
      </c>
      <c r="G14" s="160" t="s">
        <v>138</v>
      </c>
      <c r="H14" s="160" t="s">
        <v>138</v>
      </c>
      <c r="I14" s="160" t="s">
        <v>139</v>
      </c>
      <c r="J14" s="160" t="s">
        <v>410</v>
      </c>
      <c r="K14" s="125"/>
      <c r="L14" s="125"/>
      <c r="M14" s="125"/>
      <c r="N14" s="125"/>
    </row>
    <row r="15" spans="1:14">
      <c r="A15" s="125" t="s">
        <v>64</v>
      </c>
      <c r="B15" s="157"/>
      <c r="C15" s="160" t="s">
        <v>60</v>
      </c>
      <c r="D15" s="160" t="s">
        <v>60</v>
      </c>
      <c r="E15" s="160" t="s">
        <v>140</v>
      </c>
      <c r="F15" s="160" t="s">
        <v>140</v>
      </c>
      <c r="G15" s="160" t="s">
        <v>60</v>
      </c>
      <c r="H15" s="160" t="s">
        <v>60</v>
      </c>
      <c r="I15" s="160" t="s">
        <v>60</v>
      </c>
      <c r="J15" s="160" t="s">
        <v>60</v>
      </c>
      <c r="K15" s="125"/>
      <c r="L15" s="125"/>
      <c r="M15" s="125"/>
      <c r="N15" s="125"/>
    </row>
    <row r="16" spans="1:14">
      <c r="A16" s="125" t="s">
        <v>66</v>
      </c>
      <c r="B16" s="157"/>
      <c r="C16" s="160" t="s">
        <v>141</v>
      </c>
      <c r="D16" s="160" t="s">
        <v>141</v>
      </c>
      <c r="E16" s="160" t="s">
        <v>142</v>
      </c>
      <c r="F16" s="160" t="s">
        <v>142</v>
      </c>
      <c r="G16" s="160" t="s">
        <v>144</v>
      </c>
      <c r="H16" s="160" t="s">
        <v>144</v>
      </c>
      <c r="I16" s="160" t="s">
        <v>143</v>
      </c>
      <c r="J16" s="160" t="s">
        <v>411</v>
      </c>
      <c r="K16" s="125"/>
      <c r="L16" s="125"/>
      <c r="M16" s="125"/>
      <c r="N16" s="125"/>
    </row>
    <row r="17" spans="1:14" ht="24">
      <c r="A17" s="125" t="s">
        <v>69</v>
      </c>
      <c r="B17" s="122" t="s">
        <v>70</v>
      </c>
      <c r="C17" s="158" t="s">
        <v>15</v>
      </c>
      <c r="D17" s="158" t="s">
        <v>15</v>
      </c>
      <c r="E17" s="158" t="s">
        <v>15</v>
      </c>
      <c r="F17" s="158" t="s">
        <v>15</v>
      </c>
      <c r="G17" s="158" t="s">
        <v>15</v>
      </c>
      <c r="H17" s="158" t="s">
        <v>15</v>
      </c>
      <c r="I17" s="158" t="s">
        <v>15</v>
      </c>
      <c r="J17" s="158" t="s">
        <v>15</v>
      </c>
      <c r="K17" s="125"/>
      <c r="L17" s="125"/>
      <c r="M17" s="125"/>
      <c r="N17" s="117"/>
    </row>
    <row r="18" spans="1:14" ht="72">
      <c r="A18" s="125" t="s">
        <v>71</v>
      </c>
      <c r="B18" s="143" t="s">
        <v>72</v>
      </c>
      <c r="C18" s="158" t="s">
        <v>145</v>
      </c>
      <c r="D18" s="158" t="s">
        <v>145</v>
      </c>
      <c r="E18" s="161" t="s">
        <v>146</v>
      </c>
      <c r="F18" s="161" t="s">
        <v>147</v>
      </c>
      <c r="G18" s="158" t="s">
        <v>148</v>
      </c>
      <c r="H18" s="158" t="s">
        <v>149</v>
      </c>
      <c r="I18" s="124" t="s">
        <v>150</v>
      </c>
      <c r="J18" s="158" t="s">
        <v>412</v>
      </c>
      <c r="K18" s="125"/>
      <c r="L18" s="125"/>
      <c r="M18" s="125"/>
      <c r="N18" s="125"/>
    </row>
    <row r="19" spans="1:14" ht="60" customHeight="1">
      <c r="A19" s="128" t="s">
        <v>92</v>
      </c>
      <c r="B19" s="128" t="s">
        <v>93</v>
      </c>
      <c r="C19" s="161" t="s">
        <v>151</v>
      </c>
      <c r="D19" s="161" t="s">
        <v>152</v>
      </c>
      <c r="E19" s="161" t="s">
        <v>153</v>
      </c>
      <c r="F19" s="161" t="s">
        <v>153</v>
      </c>
      <c r="G19" s="161" t="s">
        <v>154</v>
      </c>
      <c r="H19" s="161" t="s">
        <v>154</v>
      </c>
      <c r="I19" s="161" t="s">
        <v>155</v>
      </c>
      <c r="J19" s="161" t="s">
        <v>413</v>
      </c>
      <c r="K19" s="125"/>
      <c r="L19" s="125"/>
      <c r="M19" s="125"/>
      <c r="N19" s="125"/>
    </row>
    <row r="20" spans="1:14" ht="71.25" customHeight="1">
      <c r="A20" s="128" t="s">
        <v>99</v>
      </c>
      <c r="B20" s="128" t="s">
        <v>100</v>
      </c>
      <c r="C20" s="161" t="s">
        <v>361</v>
      </c>
      <c r="D20" s="161" t="s">
        <v>361</v>
      </c>
      <c r="E20" s="158" t="s">
        <v>156</v>
      </c>
      <c r="F20" s="158" t="s">
        <v>156</v>
      </c>
      <c r="G20" s="161" t="s">
        <v>158</v>
      </c>
      <c r="H20" s="161" t="s">
        <v>158</v>
      </c>
      <c r="I20" s="161" t="s">
        <v>157</v>
      </c>
      <c r="J20" s="161" t="s">
        <v>414</v>
      </c>
      <c r="K20" s="125"/>
      <c r="L20" s="125"/>
      <c r="M20" s="125"/>
      <c r="N20" s="125"/>
    </row>
    <row r="21" spans="1:14" ht="15.75" customHeight="1">
      <c r="A21" s="171" t="s">
        <v>85</v>
      </c>
      <c r="B21" s="162">
        <v>1</v>
      </c>
      <c r="C21" s="158" t="s">
        <v>15</v>
      </c>
      <c r="D21" s="158" t="s">
        <v>15</v>
      </c>
      <c r="E21" s="158" t="s">
        <v>15</v>
      </c>
      <c r="F21" s="158" t="s">
        <v>15</v>
      </c>
      <c r="G21" s="158" t="s">
        <v>15</v>
      </c>
      <c r="H21" s="158" t="s">
        <v>15</v>
      </c>
      <c r="I21" s="158" t="s">
        <v>15</v>
      </c>
      <c r="J21" s="158" t="s">
        <v>15</v>
      </c>
      <c r="K21" s="125"/>
      <c r="L21" s="125"/>
      <c r="M21" s="125"/>
      <c r="N21" s="125"/>
    </row>
    <row r="22" spans="1:14" ht="27" customHeight="1">
      <c r="A22" s="171" t="s">
        <v>159</v>
      </c>
      <c r="B22" s="128"/>
      <c r="C22" s="161" t="s">
        <v>160</v>
      </c>
      <c r="D22" s="161" t="s">
        <v>160</v>
      </c>
      <c r="E22" s="161" t="s">
        <v>161</v>
      </c>
      <c r="F22" s="161" t="s">
        <v>161</v>
      </c>
      <c r="G22" s="161" t="s">
        <v>160</v>
      </c>
      <c r="H22" s="161" t="s">
        <v>160</v>
      </c>
      <c r="I22" s="185" t="s">
        <v>91</v>
      </c>
      <c r="J22" s="161" t="s">
        <v>160</v>
      </c>
      <c r="K22" s="125"/>
      <c r="L22" s="125"/>
      <c r="M22" s="125"/>
      <c r="N22" s="125"/>
    </row>
    <row r="23" spans="1:14">
      <c r="A23" s="125" t="s">
        <v>103</v>
      </c>
      <c r="B23" s="157" t="s">
        <v>104</v>
      </c>
      <c r="C23" s="158" t="s">
        <v>15</v>
      </c>
      <c r="D23" s="158" t="s">
        <v>15</v>
      </c>
      <c r="E23" s="158" t="s">
        <v>15</v>
      </c>
      <c r="F23" s="158" t="s">
        <v>15</v>
      </c>
      <c r="G23" s="158" t="s">
        <v>15</v>
      </c>
      <c r="H23" s="158" t="s">
        <v>15</v>
      </c>
      <c r="I23" s="158" t="s">
        <v>15</v>
      </c>
      <c r="J23" s="158" t="s">
        <v>15</v>
      </c>
      <c r="K23" s="125"/>
      <c r="L23" s="125"/>
      <c r="M23" s="125"/>
      <c r="N23" s="125"/>
    </row>
    <row r="24" spans="1:14">
      <c r="A24" s="125" t="s">
        <v>105</v>
      </c>
      <c r="B24" s="157" t="s">
        <v>106</v>
      </c>
      <c r="C24" s="158" t="s">
        <v>15</v>
      </c>
      <c r="D24" s="158" t="s">
        <v>15</v>
      </c>
      <c r="E24" s="158" t="s">
        <v>15</v>
      </c>
      <c r="F24" s="158" t="s">
        <v>15</v>
      </c>
      <c r="G24" s="158" t="s">
        <v>15</v>
      </c>
      <c r="H24" s="158" t="s">
        <v>15</v>
      </c>
      <c r="I24" s="158" t="s">
        <v>15</v>
      </c>
      <c r="J24" s="158" t="s">
        <v>15</v>
      </c>
      <c r="K24" s="125"/>
      <c r="L24" s="125"/>
      <c r="M24" s="125"/>
      <c r="N24" s="125"/>
    </row>
    <row r="25" spans="1:14">
      <c r="A25" s="125" t="s">
        <v>107</v>
      </c>
      <c r="B25" s="157"/>
      <c r="C25" s="158" t="s">
        <v>108</v>
      </c>
      <c r="D25" s="158" t="s">
        <v>108</v>
      </c>
      <c r="E25" s="158" t="s">
        <v>108</v>
      </c>
      <c r="F25" s="158" t="s">
        <v>108</v>
      </c>
      <c r="G25" s="158" t="s">
        <v>108</v>
      </c>
      <c r="H25" s="158" t="s">
        <v>108</v>
      </c>
      <c r="I25" s="158" t="s">
        <v>108</v>
      </c>
      <c r="J25" s="158" t="s">
        <v>108</v>
      </c>
      <c r="K25" s="125"/>
      <c r="L25" s="125"/>
      <c r="M25" s="125"/>
      <c r="N25" s="125"/>
    </row>
    <row r="26" spans="1:14">
      <c r="A26" s="125" t="s">
        <v>162</v>
      </c>
      <c r="B26" s="157"/>
      <c r="C26" s="161" t="s">
        <v>163</v>
      </c>
      <c r="D26" s="161" t="s">
        <v>163</v>
      </c>
      <c r="E26" s="266" t="s">
        <v>461</v>
      </c>
      <c r="F26" s="266" t="s">
        <v>461</v>
      </c>
      <c r="G26" s="161" t="s">
        <v>164</v>
      </c>
      <c r="H26" s="161" t="s">
        <v>164</v>
      </c>
      <c r="I26" s="161" t="s">
        <v>164</v>
      </c>
      <c r="J26" s="161" t="s">
        <v>415</v>
      </c>
      <c r="K26" s="125"/>
      <c r="L26" s="125"/>
      <c r="M26" s="125"/>
      <c r="N26" s="125"/>
    </row>
    <row r="27" spans="1:14" ht="48">
      <c r="A27" s="125" t="s">
        <v>165</v>
      </c>
      <c r="B27" s="125"/>
      <c r="C27" s="122" t="s">
        <v>166</v>
      </c>
      <c r="D27" s="122" t="s">
        <v>166</v>
      </c>
      <c r="E27" s="265" t="s">
        <v>460</v>
      </c>
      <c r="F27" s="265" t="s">
        <v>460</v>
      </c>
      <c r="G27" s="122" t="s">
        <v>167</v>
      </c>
      <c r="H27" s="122" t="s">
        <v>167</v>
      </c>
      <c r="I27" s="185" t="s">
        <v>91</v>
      </c>
      <c r="J27" s="161" t="s">
        <v>415</v>
      </c>
      <c r="K27" s="125"/>
      <c r="L27" s="125"/>
      <c r="M27" s="125"/>
      <c r="N27" s="125"/>
    </row>
    <row r="28" spans="1:14">
      <c r="C28" s="172"/>
      <c r="D28" s="173"/>
      <c r="E28" s="172"/>
      <c r="F28" s="173"/>
      <c r="G28" s="172"/>
      <c r="H28" s="173"/>
      <c r="I28" s="125"/>
      <c r="J28" s="172"/>
      <c r="K28" s="125"/>
      <c r="L28" s="125"/>
      <c r="M28" s="125"/>
      <c r="N28" s="125"/>
    </row>
    <row r="29" spans="1:14">
      <c r="A29" s="156" t="s">
        <v>109</v>
      </c>
      <c r="B29" s="163" t="s">
        <v>110</v>
      </c>
      <c r="C29" s="158"/>
      <c r="D29" s="125"/>
      <c r="E29" s="158"/>
      <c r="F29" s="125"/>
      <c r="G29" s="158"/>
      <c r="H29" s="125"/>
      <c r="I29" s="125"/>
      <c r="J29" s="158"/>
      <c r="K29" s="125"/>
      <c r="L29" s="125"/>
      <c r="M29" s="125"/>
      <c r="N29" s="125"/>
    </row>
    <row r="30" spans="1:14" s="130" customFormat="1">
      <c r="A30" s="128" t="s">
        <v>111</v>
      </c>
      <c r="B30" s="162" t="s">
        <v>112</v>
      </c>
      <c r="C30" s="162" t="s">
        <v>15</v>
      </c>
      <c r="D30" s="162" t="s">
        <v>15</v>
      </c>
      <c r="E30" s="162" t="s">
        <v>15</v>
      </c>
      <c r="F30" s="162" t="s">
        <v>15</v>
      </c>
      <c r="G30" s="162" t="s">
        <v>15</v>
      </c>
      <c r="H30" s="162" t="s">
        <v>15</v>
      </c>
      <c r="I30" s="162" t="s">
        <v>15</v>
      </c>
      <c r="J30" s="162" t="s">
        <v>15</v>
      </c>
      <c r="K30" s="145"/>
      <c r="L30" s="145"/>
      <c r="M30" s="145"/>
      <c r="N30" s="145"/>
    </row>
    <row r="31" spans="1:14" s="130" customFormat="1">
      <c r="A31" s="128" t="s">
        <v>113</v>
      </c>
      <c r="B31" s="161" t="s">
        <v>114</v>
      </c>
      <c r="C31" s="161" t="s">
        <v>114</v>
      </c>
      <c r="D31" s="161" t="s">
        <v>114</v>
      </c>
      <c r="E31" s="161" t="s">
        <v>115</v>
      </c>
      <c r="F31" s="161" t="s">
        <v>115</v>
      </c>
      <c r="G31" s="161" t="s">
        <v>115</v>
      </c>
      <c r="H31" s="161" t="s">
        <v>115</v>
      </c>
      <c r="I31" s="162" t="s">
        <v>15</v>
      </c>
      <c r="J31" s="161" t="s">
        <v>114</v>
      </c>
      <c r="K31" s="145"/>
      <c r="L31" s="145"/>
      <c r="M31" s="145"/>
      <c r="N31" s="145"/>
    </row>
    <row r="32" spans="1:14" s="130" customFormat="1">
      <c r="A32" s="128" t="s">
        <v>116</v>
      </c>
      <c r="B32" s="162"/>
      <c r="C32" s="162">
        <v>1</v>
      </c>
      <c r="D32" s="162">
        <v>1</v>
      </c>
      <c r="E32" s="162">
        <v>1</v>
      </c>
      <c r="F32" s="162">
        <v>1</v>
      </c>
      <c r="G32" s="162">
        <v>1</v>
      </c>
      <c r="H32" s="162">
        <v>1</v>
      </c>
      <c r="I32" s="164">
        <v>1</v>
      </c>
      <c r="J32" s="162">
        <v>1</v>
      </c>
      <c r="K32" s="145"/>
      <c r="L32" s="145"/>
      <c r="M32" s="145"/>
      <c r="N32" s="145"/>
    </row>
    <row r="33" spans="1:14" s="130" customFormat="1" ht="28.5" customHeight="1">
      <c r="A33" s="128" t="s">
        <v>117</v>
      </c>
      <c r="B33" s="162" t="s">
        <v>118</v>
      </c>
      <c r="C33" s="162" t="s">
        <v>15</v>
      </c>
      <c r="D33" s="162" t="s">
        <v>15</v>
      </c>
      <c r="E33" s="162" t="s">
        <v>15</v>
      </c>
      <c r="F33" s="162" t="s">
        <v>15</v>
      </c>
      <c r="G33" s="162" t="s">
        <v>15</v>
      </c>
      <c r="H33" s="162" t="s">
        <v>15</v>
      </c>
      <c r="I33" s="162" t="s">
        <v>15</v>
      </c>
      <c r="J33" s="162" t="s">
        <v>15</v>
      </c>
      <c r="K33" s="145"/>
      <c r="L33" s="145"/>
      <c r="M33" s="145"/>
      <c r="N33" s="145"/>
    </row>
    <row r="34" spans="1:14" s="130" customFormat="1">
      <c r="A34" s="128" t="s">
        <v>119</v>
      </c>
      <c r="B34" s="162" t="s">
        <v>120</v>
      </c>
      <c r="C34" s="162" t="s">
        <v>15</v>
      </c>
      <c r="D34" s="162" t="s">
        <v>15</v>
      </c>
      <c r="E34" s="162" t="s">
        <v>15</v>
      </c>
      <c r="F34" s="162" t="s">
        <v>15</v>
      </c>
      <c r="G34" s="162" t="s">
        <v>15</v>
      </c>
      <c r="H34" s="162" t="s">
        <v>15</v>
      </c>
      <c r="I34" s="162" t="s">
        <v>15</v>
      </c>
      <c r="J34" s="162" t="s">
        <v>15</v>
      </c>
      <c r="K34" s="145"/>
      <c r="L34" s="145"/>
      <c r="M34" s="145"/>
      <c r="N34" s="145"/>
    </row>
    <row r="35" spans="1:14" s="130" customFormat="1" ht="36">
      <c r="A35" s="128" t="s">
        <v>121</v>
      </c>
      <c r="B35" s="132" t="s">
        <v>91</v>
      </c>
      <c r="C35" s="162" t="s">
        <v>91</v>
      </c>
      <c r="D35" s="162" t="s">
        <v>91</v>
      </c>
      <c r="E35" s="162" t="s">
        <v>91</v>
      </c>
      <c r="F35" s="162" t="s">
        <v>91</v>
      </c>
      <c r="G35" s="162" t="s">
        <v>91</v>
      </c>
      <c r="H35" s="162" t="s">
        <v>91</v>
      </c>
      <c r="I35" s="162" t="s">
        <v>91</v>
      </c>
      <c r="J35" s="162" t="s">
        <v>91</v>
      </c>
      <c r="K35" s="145"/>
      <c r="L35" s="145"/>
      <c r="M35" s="145"/>
      <c r="N35" s="145"/>
    </row>
    <row r="36" spans="1:14" s="130" customFormat="1" ht="36">
      <c r="A36" s="128" t="s">
        <v>122</v>
      </c>
      <c r="B36" s="132" t="s">
        <v>91</v>
      </c>
      <c r="C36" s="162" t="s">
        <v>91</v>
      </c>
      <c r="D36" s="162" t="s">
        <v>91</v>
      </c>
      <c r="E36" s="162" t="s">
        <v>91</v>
      </c>
      <c r="F36" s="162" t="s">
        <v>91</v>
      </c>
      <c r="G36" s="162" t="s">
        <v>91</v>
      </c>
      <c r="H36" s="162" t="s">
        <v>91</v>
      </c>
      <c r="I36" s="162" t="s">
        <v>91</v>
      </c>
      <c r="J36" s="162" t="s">
        <v>91</v>
      </c>
      <c r="K36" s="145"/>
      <c r="L36" s="145"/>
      <c r="M36" s="145"/>
      <c r="N36" s="145"/>
    </row>
    <row r="37" spans="1:14" s="130" customFormat="1" ht="24">
      <c r="A37" s="128" t="s">
        <v>123</v>
      </c>
      <c r="B37" s="162" t="s">
        <v>124</v>
      </c>
      <c r="C37" s="162" t="s">
        <v>15</v>
      </c>
      <c r="D37" s="162" t="s">
        <v>15</v>
      </c>
      <c r="E37" s="162" t="s">
        <v>15</v>
      </c>
      <c r="F37" s="162" t="s">
        <v>15</v>
      </c>
      <c r="G37" s="162" t="s">
        <v>15</v>
      </c>
      <c r="H37" s="162" t="s">
        <v>15</v>
      </c>
      <c r="I37" s="162" t="s">
        <v>15</v>
      </c>
      <c r="J37" s="162" t="s">
        <v>15</v>
      </c>
      <c r="K37" s="145"/>
      <c r="L37" s="145"/>
      <c r="M37" s="145"/>
      <c r="N37" s="145"/>
    </row>
    <row r="38" spans="1:14" s="130" customFormat="1" ht="24">
      <c r="A38" s="128" t="s">
        <v>125</v>
      </c>
      <c r="B38" s="132" t="s">
        <v>91</v>
      </c>
      <c r="C38" s="162" t="s">
        <v>91</v>
      </c>
      <c r="D38" s="162" t="s">
        <v>91</v>
      </c>
      <c r="E38" s="162" t="s">
        <v>91</v>
      </c>
      <c r="F38" s="162" t="s">
        <v>91</v>
      </c>
      <c r="G38" s="162" t="s">
        <v>91</v>
      </c>
      <c r="H38" s="162" t="s">
        <v>91</v>
      </c>
      <c r="I38" s="162" t="s">
        <v>91</v>
      </c>
      <c r="J38" s="162" t="s">
        <v>91</v>
      </c>
      <c r="K38" s="145"/>
      <c r="L38" s="145"/>
      <c r="M38" s="145"/>
      <c r="N38" s="145"/>
    </row>
    <row r="39" spans="1:14" s="130" customFormat="1" ht="24">
      <c r="A39" s="128" t="s">
        <v>126</v>
      </c>
      <c r="B39" s="132" t="s">
        <v>91</v>
      </c>
      <c r="C39" s="162" t="s">
        <v>91</v>
      </c>
      <c r="D39" s="162" t="s">
        <v>91</v>
      </c>
      <c r="E39" s="162" t="s">
        <v>91</v>
      </c>
      <c r="F39" s="162" t="s">
        <v>91</v>
      </c>
      <c r="G39" s="162" t="s">
        <v>91</v>
      </c>
      <c r="H39" s="162" t="s">
        <v>91</v>
      </c>
      <c r="I39" s="162" t="s">
        <v>91</v>
      </c>
      <c r="J39" s="162" t="s">
        <v>91</v>
      </c>
      <c r="K39" s="145"/>
      <c r="L39" s="145"/>
      <c r="M39" s="145"/>
      <c r="N39" s="145"/>
    </row>
  </sheetData>
  <customSheetViews>
    <customSheetView guid="{35BB8162-AD08-4F19-B47C-5A1FD7B0567B}" scale="85">
      <pane xSplit="2.8303249097472927" topLeftCell="J4" activePane="bottomRight" state="frozen"/>
      <selection pane="bottomRight" activeCell="L19" sqref="L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scale="85">
      <pane xSplit="2" ySplit="3" topLeftCell="J4" activePane="bottomRight" state="frozen"/>
      <selection pane="bottomRight" activeCell="L18" sqref="L1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pane xSplit="2" ySplit="3" topLeftCell="C19" activePane="bottomRight" state="frozen"/>
      <selection pane="bottomRight" activeCell="A25" sqref="A25:XFD2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scale="85">
      <pane xSplit="2" ySplit="3" topLeftCell="G25" activePane="bottomRight" state="frozen"/>
      <selection pane="bottomRight" activeCell="H39" sqref="H3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scale="85">
      <pane xSplit="2" ySplit="3" topLeftCell="T25" activePane="bottomRight" state="frozen"/>
      <selection pane="bottomRight" activeCell="U15" sqref="U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scale="85">
      <pane xSplit="2" ySplit="3" topLeftCell="T25" activePane="bottomRight" state="frozen"/>
      <selection pane="bottomRight" activeCell="U15" sqref="U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5D5C299-761A-4CBF-AA27-B17032FC4CEB}" scale="85">
      <pane xSplit="2" ySplit="3" topLeftCell="J4" activePane="bottomRight" state="frozen"/>
      <selection pane="bottomRight" activeCell="L19" sqref="L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5">
    <mergeCell ref="A2:A3"/>
    <mergeCell ref="B2:B3"/>
    <mergeCell ref="C2:D2"/>
    <mergeCell ref="E2:F2"/>
    <mergeCell ref="G2:H2"/>
  </mergeCells>
  <phoneticPr fontId="16"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69"/>
  <sheetViews>
    <sheetView topLeftCell="I1" zoomScale="85" zoomScaleNormal="85" workbookViewId="0">
      <selection activeCell="K6" sqref="K6"/>
    </sheetView>
  </sheetViews>
  <sheetFormatPr defaultColWidth="9.42578125" defaultRowHeight="14.25"/>
  <cols>
    <col min="1" max="1" width="5.140625" style="117" bestFit="1" customWidth="1"/>
    <col min="2" max="2" width="13.7109375" style="117" bestFit="1" customWidth="1"/>
    <col min="3" max="3" width="29.5703125" style="118" bestFit="1" customWidth="1"/>
    <col min="4" max="4" width="35.7109375" style="118" bestFit="1" customWidth="1"/>
    <col min="5" max="5" width="28.85546875" style="118" bestFit="1" customWidth="1"/>
    <col min="6" max="6" width="46.140625" style="118" bestFit="1" customWidth="1"/>
    <col min="7" max="7" width="30" style="118" customWidth="1"/>
    <col min="8" max="8" width="28.42578125" style="118" customWidth="1"/>
    <col min="9" max="11" width="31.42578125" style="118" customWidth="1"/>
    <col min="12" max="12" width="17.42578125" style="117" customWidth="1"/>
    <col min="13" max="13" width="18.42578125" style="117" customWidth="1"/>
    <col min="14" max="14" width="27.5703125" style="117" customWidth="1"/>
    <col min="15" max="16384" width="9.42578125" style="117"/>
  </cols>
  <sheetData>
    <row r="1" spans="1:14">
      <c r="A1" s="289" t="s">
        <v>8</v>
      </c>
      <c r="B1" s="290"/>
      <c r="L1" s="147"/>
      <c r="M1" s="147"/>
      <c r="N1"/>
    </row>
    <row r="2" spans="1:14" ht="14.25" customHeight="1">
      <c r="A2" s="289" t="s">
        <v>168</v>
      </c>
      <c r="B2" s="290"/>
      <c r="C2" s="298" t="s">
        <v>0</v>
      </c>
      <c r="D2" s="299"/>
      <c r="E2" s="298" t="s">
        <v>2</v>
      </c>
      <c r="F2" s="299"/>
      <c r="G2" s="298" t="s">
        <v>3</v>
      </c>
      <c r="H2" s="299"/>
      <c r="I2" s="298" t="s">
        <v>4</v>
      </c>
      <c r="J2" s="299"/>
      <c r="K2" s="119" t="s">
        <v>5</v>
      </c>
      <c r="L2" s="277" t="s">
        <v>6</v>
      </c>
      <c r="M2" s="286"/>
      <c r="N2" s="119" t="s">
        <v>7</v>
      </c>
    </row>
    <row r="3" spans="1:14">
      <c r="A3" s="291"/>
      <c r="B3" s="292"/>
      <c r="C3" s="139" t="s">
        <v>11</v>
      </c>
      <c r="D3" s="140" t="s">
        <v>12</v>
      </c>
      <c r="E3" s="139" t="s">
        <v>11</v>
      </c>
      <c r="F3" s="140" t="s">
        <v>12</v>
      </c>
      <c r="G3" s="139" t="s">
        <v>11</v>
      </c>
      <c r="H3" s="140" t="s">
        <v>12</v>
      </c>
      <c r="I3" s="119" t="s">
        <v>17</v>
      </c>
      <c r="J3" s="119" t="s">
        <v>18</v>
      </c>
      <c r="K3" s="148" t="s">
        <v>12</v>
      </c>
      <c r="L3" s="136" t="s">
        <v>17</v>
      </c>
      <c r="M3" s="136" t="s">
        <v>18</v>
      </c>
      <c r="N3" s="148" t="s">
        <v>12</v>
      </c>
    </row>
    <row r="4" spans="1:14">
      <c r="A4" s="293" t="s">
        <v>169</v>
      </c>
      <c r="B4" s="142" t="s">
        <v>170</v>
      </c>
      <c r="C4" s="122" t="s">
        <v>171</v>
      </c>
      <c r="D4" s="122" t="s">
        <v>171</v>
      </c>
      <c r="E4" s="122" t="s">
        <v>171</v>
      </c>
      <c r="F4" s="122" t="s">
        <v>171</v>
      </c>
      <c r="G4" s="122" t="s">
        <v>171</v>
      </c>
      <c r="H4" s="122" t="s">
        <v>171</v>
      </c>
      <c r="I4" s="122" t="s">
        <v>171</v>
      </c>
      <c r="J4" s="122" t="s">
        <v>171</v>
      </c>
      <c r="K4" s="122" t="s">
        <v>171</v>
      </c>
      <c r="L4" s="149" t="s">
        <v>171</v>
      </c>
      <c r="M4" s="149" t="s">
        <v>171</v>
      </c>
      <c r="N4" s="122" t="s">
        <v>171</v>
      </c>
    </row>
    <row r="5" spans="1:14">
      <c r="A5" s="294"/>
      <c r="B5" s="142" t="s">
        <v>172</v>
      </c>
      <c r="C5" s="143" t="s">
        <v>173</v>
      </c>
      <c r="D5" s="143" t="s">
        <v>173</v>
      </c>
      <c r="E5" s="143" t="s">
        <v>173</v>
      </c>
      <c r="F5" s="143" t="s">
        <v>173</v>
      </c>
      <c r="G5" s="143" t="s">
        <v>173</v>
      </c>
      <c r="H5" s="143" t="s">
        <v>173</v>
      </c>
      <c r="I5" s="143" t="s">
        <v>173</v>
      </c>
      <c r="J5" s="143" t="s">
        <v>173</v>
      </c>
      <c r="K5" s="124" t="s">
        <v>174</v>
      </c>
      <c r="L5" s="150" t="s">
        <v>175</v>
      </c>
      <c r="M5" s="150" t="s">
        <v>175</v>
      </c>
      <c r="N5" s="143" t="s">
        <v>173</v>
      </c>
    </row>
    <row r="6" spans="1:14" ht="48">
      <c r="A6" s="294"/>
      <c r="B6" s="120" t="s">
        <v>176</v>
      </c>
      <c r="C6" s="124" t="s">
        <v>177</v>
      </c>
      <c r="D6" s="144" t="s">
        <v>178</v>
      </c>
      <c r="E6" s="124" t="s">
        <v>179</v>
      </c>
      <c r="F6" s="144" t="s">
        <v>180</v>
      </c>
      <c r="G6" s="124" t="s">
        <v>177</v>
      </c>
      <c r="H6" s="144" t="s">
        <v>181</v>
      </c>
      <c r="I6" s="124" t="s">
        <v>182</v>
      </c>
      <c r="J6" s="124" t="s">
        <v>183</v>
      </c>
      <c r="K6" s="124" t="s">
        <v>184</v>
      </c>
      <c r="L6" s="149" t="s">
        <v>177</v>
      </c>
      <c r="M6" s="150" t="s">
        <v>185</v>
      </c>
      <c r="N6" s="144" t="s">
        <v>181</v>
      </c>
    </row>
    <row r="7" spans="1:14" ht="36">
      <c r="A7" s="294"/>
      <c r="B7" s="120" t="s">
        <v>186</v>
      </c>
      <c r="C7" s="124" t="s">
        <v>187</v>
      </c>
      <c r="D7" s="124" t="s">
        <v>187</v>
      </c>
      <c r="E7" s="124" t="s">
        <v>188</v>
      </c>
      <c r="F7" s="124" t="s">
        <v>188</v>
      </c>
      <c r="G7" s="124" t="s">
        <v>187</v>
      </c>
      <c r="H7" s="124" t="s">
        <v>187</v>
      </c>
      <c r="I7" s="122" t="s">
        <v>189</v>
      </c>
      <c r="J7" s="122" t="s">
        <v>189</v>
      </c>
      <c r="K7" s="124" t="s">
        <v>190</v>
      </c>
      <c r="L7" s="149" t="s">
        <v>187</v>
      </c>
      <c r="M7" s="150" t="s">
        <v>60</v>
      </c>
      <c r="N7" s="124" t="s">
        <v>187</v>
      </c>
    </row>
    <row r="8" spans="1:14">
      <c r="A8" s="294"/>
      <c r="B8" s="120" t="s">
        <v>191</v>
      </c>
      <c r="C8" s="145" t="s">
        <v>192</v>
      </c>
      <c r="D8" s="145" t="s">
        <v>192</v>
      </c>
      <c r="E8" s="145" t="s">
        <v>193</v>
      </c>
      <c r="F8" s="145" t="s">
        <v>193</v>
      </c>
      <c r="G8" s="145" t="s">
        <v>192</v>
      </c>
      <c r="H8" s="145" t="s">
        <v>192</v>
      </c>
      <c r="I8" s="145" t="s">
        <v>192</v>
      </c>
      <c r="J8" s="145" t="s">
        <v>192</v>
      </c>
      <c r="K8" s="145" t="s">
        <v>192</v>
      </c>
      <c r="L8" s="151" t="s">
        <v>192</v>
      </c>
      <c r="M8" s="151" t="s">
        <v>192</v>
      </c>
      <c r="N8" s="145" t="s">
        <v>192</v>
      </c>
    </row>
    <row r="9" spans="1:14" ht="72">
      <c r="A9" s="294"/>
      <c r="B9" s="120" t="s">
        <v>194</v>
      </c>
      <c r="C9" s="124" t="s">
        <v>195</v>
      </c>
      <c r="D9" s="124" t="s">
        <v>195</v>
      </c>
      <c r="E9" s="146" t="s">
        <v>196</v>
      </c>
      <c r="F9" s="146" t="s">
        <v>196</v>
      </c>
      <c r="G9" s="124" t="s">
        <v>195</v>
      </c>
      <c r="H9" s="124" t="s">
        <v>197</v>
      </c>
      <c r="I9" s="152" t="s">
        <v>198</v>
      </c>
      <c r="J9" s="152" t="s">
        <v>199</v>
      </c>
      <c r="K9" s="124" t="s">
        <v>195</v>
      </c>
      <c r="L9" s="149" t="s">
        <v>200</v>
      </c>
      <c r="M9" s="149" t="s">
        <v>200</v>
      </c>
      <c r="N9" s="124" t="s">
        <v>195</v>
      </c>
    </row>
    <row r="10" spans="1:14">
      <c r="A10" s="294"/>
      <c r="B10" s="120" t="s">
        <v>201</v>
      </c>
      <c r="C10" s="145" t="s">
        <v>60</v>
      </c>
      <c r="D10" s="122" t="s">
        <v>171</v>
      </c>
      <c r="E10" s="145" t="s">
        <v>60</v>
      </c>
      <c r="F10" s="145" t="s">
        <v>60</v>
      </c>
      <c r="G10" s="145" t="s">
        <v>60</v>
      </c>
      <c r="H10" s="122" t="s">
        <v>171</v>
      </c>
      <c r="I10" s="145" t="s">
        <v>60</v>
      </c>
      <c r="J10" s="145" t="s">
        <v>202</v>
      </c>
      <c r="K10" s="124" t="s">
        <v>203</v>
      </c>
      <c r="L10" s="151" t="s">
        <v>60</v>
      </c>
      <c r="M10" s="151" t="s">
        <v>171</v>
      </c>
      <c r="N10" s="122" t="s">
        <v>171</v>
      </c>
    </row>
    <row r="11" spans="1:14">
      <c r="A11" s="295"/>
      <c r="B11" s="120" t="s">
        <v>204</v>
      </c>
      <c r="C11" s="122" t="s">
        <v>171</v>
      </c>
      <c r="D11" s="122" t="s">
        <v>171</v>
      </c>
      <c r="E11" s="145" t="s">
        <v>60</v>
      </c>
      <c r="F11" s="145" t="s">
        <v>60</v>
      </c>
      <c r="G11" s="122" t="s">
        <v>171</v>
      </c>
      <c r="H11" s="122" t="s">
        <v>171</v>
      </c>
      <c r="I11" s="122" t="s">
        <v>171</v>
      </c>
      <c r="J11" s="122" t="s">
        <v>171</v>
      </c>
      <c r="K11" s="124" t="s">
        <v>203</v>
      </c>
      <c r="L11" s="149" t="s">
        <v>171</v>
      </c>
      <c r="M11" s="149" t="s">
        <v>171</v>
      </c>
      <c r="N11" s="122" t="s">
        <v>205</v>
      </c>
    </row>
    <row r="12" spans="1:14" ht="43.5" customHeight="1">
      <c r="A12" s="293" t="s">
        <v>206</v>
      </c>
      <c r="B12" s="142" t="s">
        <v>170</v>
      </c>
      <c r="C12" s="145" t="s">
        <v>60</v>
      </c>
      <c r="D12" s="122" t="s">
        <v>171</v>
      </c>
      <c r="E12" s="122" t="s">
        <v>171</v>
      </c>
      <c r="F12" s="122" t="s">
        <v>171</v>
      </c>
      <c r="G12" s="145" t="s">
        <v>60</v>
      </c>
      <c r="H12" s="122" t="s">
        <v>171</v>
      </c>
      <c r="I12" s="145" t="s">
        <v>60</v>
      </c>
      <c r="J12" s="145" t="s">
        <v>60</v>
      </c>
      <c r="K12" s="145" t="s">
        <v>60</v>
      </c>
      <c r="L12" s="151" t="s">
        <v>60</v>
      </c>
      <c r="M12" s="153" t="s">
        <v>207</v>
      </c>
      <c r="N12" s="145" t="s">
        <v>60</v>
      </c>
    </row>
    <row r="13" spans="1:14">
      <c r="A13" s="294"/>
      <c r="B13" s="142" t="s">
        <v>172</v>
      </c>
      <c r="C13" s="145" t="s">
        <v>60</v>
      </c>
      <c r="D13" s="122" t="s">
        <v>205</v>
      </c>
      <c r="E13" s="145" t="s">
        <v>60</v>
      </c>
      <c r="F13" s="122" t="s">
        <v>175</v>
      </c>
      <c r="G13" s="145" t="s">
        <v>60</v>
      </c>
      <c r="H13" s="122" t="s">
        <v>205</v>
      </c>
      <c r="I13" s="145" t="s">
        <v>60</v>
      </c>
      <c r="J13" s="145" t="s">
        <v>60</v>
      </c>
      <c r="K13" s="145" t="s">
        <v>60</v>
      </c>
      <c r="L13" s="151" t="s">
        <v>60</v>
      </c>
      <c r="M13" s="153" t="s">
        <v>207</v>
      </c>
      <c r="N13" s="145" t="s">
        <v>60</v>
      </c>
    </row>
    <row r="14" spans="1:14" ht="36">
      <c r="A14" s="294"/>
      <c r="B14" s="120" t="s">
        <v>176</v>
      </c>
      <c r="C14" s="145" t="s">
        <v>60</v>
      </c>
      <c r="D14" s="124" t="s">
        <v>208</v>
      </c>
      <c r="E14" s="145" t="s">
        <v>60</v>
      </c>
      <c r="F14" s="124" t="s">
        <v>209</v>
      </c>
      <c r="G14" s="145" t="s">
        <v>60</v>
      </c>
      <c r="H14" s="124" t="s">
        <v>208</v>
      </c>
      <c r="I14" s="145" t="s">
        <v>60</v>
      </c>
      <c r="J14" s="145" t="s">
        <v>60</v>
      </c>
      <c r="K14" s="145" t="s">
        <v>60</v>
      </c>
      <c r="L14" s="151" t="s">
        <v>60</v>
      </c>
      <c r="M14" s="153" t="s">
        <v>207</v>
      </c>
      <c r="N14" s="145" t="s">
        <v>60</v>
      </c>
    </row>
    <row r="15" spans="1:14" ht="24">
      <c r="A15" s="294"/>
      <c r="B15" s="120" t="s">
        <v>186</v>
      </c>
      <c r="C15" s="145" t="s">
        <v>60</v>
      </c>
      <c r="D15" s="124" t="s">
        <v>187</v>
      </c>
      <c r="E15" s="145" t="s">
        <v>60</v>
      </c>
      <c r="F15" s="124" t="s">
        <v>188</v>
      </c>
      <c r="G15" s="145" t="s">
        <v>60</v>
      </c>
      <c r="H15" s="124" t="s">
        <v>187</v>
      </c>
      <c r="I15" s="145" t="s">
        <v>60</v>
      </c>
      <c r="J15" s="145" t="s">
        <v>60</v>
      </c>
      <c r="K15" s="145" t="s">
        <v>60</v>
      </c>
      <c r="L15" s="151" t="s">
        <v>60</v>
      </c>
      <c r="M15" s="153" t="s">
        <v>207</v>
      </c>
      <c r="N15" s="145" t="s">
        <v>60</v>
      </c>
    </row>
    <row r="16" spans="1:14">
      <c r="A16" s="294"/>
      <c r="B16" s="120" t="s">
        <v>210</v>
      </c>
      <c r="C16" s="145" t="s">
        <v>60</v>
      </c>
      <c r="D16" s="124" t="s">
        <v>60</v>
      </c>
      <c r="E16" s="145" t="s">
        <v>60</v>
      </c>
      <c r="F16" s="124" t="s">
        <v>60</v>
      </c>
      <c r="G16" s="145" t="s">
        <v>60</v>
      </c>
      <c r="H16" s="124" t="s">
        <v>60</v>
      </c>
      <c r="I16" s="145" t="s">
        <v>60</v>
      </c>
      <c r="J16" s="145" t="s">
        <v>60</v>
      </c>
      <c r="K16" s="145" t="s">
        <v>60</v>
      </c>
      <c r="L16" s="151" t="s">
        <v>60</v>
      </c>
      <c r="M16" s="153" t="s">
        <v>207</v>
      </c>
      <c r="N16" s="145" t="s">
        <v>60</v>
      </c>
    </row>
    <row r="17" spans="1:14" ht="24">
      <c r="A17" s="294"/>
      <c r="B17" s="120" t="s">
        <v>191</v>
      </c>
      <c r="C17" s="145" t="s">
        <v>60</v>
      </c>
      <c r="D17" s="124" t="s">
        <v>211</v>
      </c>
      <c r="E17" s="145" t="s">
        <v>60</v>
      </c>
      <c r="F17" s="124" t="s">
        <v>212</v>
      </c>
      <c r="G17" s="145" t="s">
        <v>60</v>
      </c>
      <c r="H17" s="124" t="s">
        <v>211</v>
      </c>
      <c r="I17" s="145" t="s">
        <v>60</v>
      </c>
      <c r="J17" s="145" t="s">
        <v>60</v>
      </c>
      <c r="K17" s="145" t="s">
        <v>60</v>
      </c>
      <c r="L17" s="151" t="s">
        <v>60</v>
      </c>
      <c r="M17" s="153" t="s">
        <v>207</v>
      </c>
      <c r="N17" s="145" t="s">
        <v>60</v>
      </c>
    </row>
    <row r="18" spans="1:14" ht="57.75" customHeight="1">
      <c r="A18" s="294"/>
      <c r="B18" s="120" t="s">
        <v>194</v>
      </c>
      <c r="C18" s="145" t="s">
        <v>60</v>
      </c>
      <c r="D18" s="124" t="s">
        <v>195</v>
      </c>
      <c r="E18" s="145" t="s">
        <v>60</v>
      </c>
      <c r="F18" s="146" t="s">
        <v>213</v>
      </c>
      <c r="G18" s="145" t="s">
        <v>60</v>
      </c>
      <c r="H18" s="124" t="s">
        <v>195</v>
      </c>
      <c r="I18" s="145" t="s">
        <v>60</v>
      </c>
      <c r="J18" s="145" t="s">
        <v>60</v>
      </c>
      <c r="K18" s="145" t="s">
        <v>60</v>
      </c>
      <c r="L18" s="151" t="s">
        <v>60</v>
      </c>
      <c r="M18" s="153" t="s">
        <v>207</v>
      </c>
      <c r="N18" s="145" t="s">
        <v>60</v>
      </c>
    </row>
    <row r="19" spans="1:14" ht="38.25" customHeight="1">
      <c r="A19" s="294"/>
      <c r="B19" s="127" t="s">
        <v>214</v>
      </c>
      <c r="C19" s="145" t="s">
        <v>60</v>
      </c>
      <c r="D19" s="124" t="s">
        <v>215</v>
      </c>
      <c r="E19" s="145" t="s">
        <v>60</v>
      </c>
      <c r="F19" s="124" t="s">
        <v>216</v>
      </c>
      <c r="G19" s="145" t="s">
        <v>60</v>
      </c>
      <c r="H19" s="124" t="s">
        <v>215</v>
      </c>
      <c r="I19" s="145" t="s">
        <v>60</v>
      </c>
      <c r="J19" s="145" t="s">
        <v>60</v>
      </c>
      <c r="K19" s="145" t="s">
        <v>60</v>
      </c>
      <c r="L19" s="151" t="s">
        <v>60</v>
      </c>
      <c r="M19" s="153" t="s">
        <v>207</v>
      </c>
      <c r="N19" s="145" t="s">
        <v>60</v>
      </c>
    </row>
    <row r="20" spans="1:14" ht="14.25" customHeight="1">
      <c r="A20" s="295"/>
      <c r="B20" s="120" t="s">
        <v>201</v>
      </c>
      <c r="C20" s="145" t="s">
        <v>60</v>
      </c>
      <c r="D20" s="145" t="s">
        <v>171</v>
      </c>
      <c r="E20" s="145" t="s">
        <v>60</v>
      </c>
      <c r="F20" s="145" t="s">
        <v>60</v>
      </c>
      <c r="G20" s="145" t="s">
        <v>60</v>
      </c>
      <c r="H20" s="145" t="s">
        <v>171</v>
      </c>
      <c r="I20" s="145" t="s">
        <v>60</v>
      </c>
      <c r="J20" s="145" t="s">
        <v>60</v>
      </c>
      <c r="K20" s="145" t="s">
        <v>60</v>
      </c>
      <c r="L20" s="151" t="s">
        <v>60</v>
      </c>
      <c r="M20" s="151" t="s">
        <v>60</v>
      </c>
      <c r="N20" s="145" t="s">
        <v>60</v>
      </c>
    </row>
    <row r="21" spans="1:14">
      <c r="A21" s="126"/>
      <c r="B21" s="120"/>
      <c r="C21" s="145"/>
      <c r="D21" s="125"/>
      <c r="E21" s="145"/>
      <c r="F21" s="125"/>
      <c r="G21" s="145"/>
      <c r="H21" s="125"/>
      <c r="I21" s="125"/>
      <c r="J21" s="125"/>
      <c r="K21" s="125"/>
      <c r="N21" s="125"/>
    </row>
    <row r="22" spans="1:14">
      <c r="A22" s="126"/>
      <c r="B22" s="120"/>
      <c r="C22" s="145"/>
      <c r="D22" s="125"/>
      <c r="E22" s="145"/>
      <c r="F22" s="125"/>
      <c r="G22" s="145"/>
      <c r="H22" s="125"/>
      <c r="I22" s="125"/>
      <c r="J22" s="125"/>
      <c r="K22" s="125"/>
      <c r="N22" s="125"/>
    </row>
    <row r="23" spans="1:14">
      <c r="A23" s="126"/>
      <c r="B23" s="120"/>
      <c r="C23" s="145"/>
      <c r="D23" s="125"/>
      <c r="E23" s="145"/>
      <c r="F23" s="125"/>
      <c r="G23" s="145"/>
      <c r="H23" s="125"/>
      <c r="I23" s="125"/>
      <c r="J23" s="125"/>
      <c r="K23" s="125"/>
      <c r="N23" s="125"/>
    </row>
    <row r="24" spans="1:14" ht="24.75" customHeight="1">
      <c r="A24" s="126"/>
      <c r="B24" s="129"/>
      <c r="C24" s="145"/>
      <c r="D24" s="125"/>
      <c r="E24" s="145"/>
      <c r="F24" s="125"/>
      <c r="G24" s="145"/>
      <c r="H24" s="125"/>
      <c r="I24" s="125"/>
      <c r="J24" s="125"/>
      <c r="K24" s="125"/>
      <c r="N24" s="125"/>
    </row>
    <row r="25" spans="1:14">
      <c r="A25" s="126"/>
      <c r="B25" s="130"/>
      <c r="C25" s="145"/>
      <c r="D25" s="125"/>
      <c r="E25" s="145"/>
      <c r="F25" s="125"/>
      <c r="G25" s="145"/>
      <c r="H25" s="125"/>
      <c r="I25" s="125"/>
      <c r="J25" s="125"/>
      <c r="K25" s="125"/>
      <c r="N25" s="125"/>
    </row>
    <row r="26" spans="1:14">
      <c r="A26" s="126"/>
      <c r="B26" s="131"/>
      <c r="C26" s="145"/>
      <c r="D26" s="125"/>
      <c r="E26" s="145"/>
      <c r="F26" s="125"/>
      <c r="G26" s="145"/>
      <c r="H26" s="125"/>
      <c r="I26" s="125"/>
      <c r="J26" s="125"/>
      <c r="K26" s="125"/>
      <c r="N26" s="125"/>
    </row>
    <row r="27" spans="1:14">
      <c r="A27" s="126"/>
      <c r="B27" s="133"/>
      <c r="C27" s="145"/>
      <c r="D27" s="125"/>
      <c r="E27" s="145"/>
      <c r="F27" s="125"/>
      <c r="G27" s="145"/>
      <c r="H27" s="125"/>
      <c r="I27" s="125"/>
      <c r="J27" s="125"/>
      <c r="K27" s="125"/>
      <c r="N27" s="125"/>
    </row>
    <row r="28" spans="1:14">
      <c r="A28" s="126"/>
      <c r="B28" s="133"/>
      <c r="C28" s="145"/>
      <c r="D28" s="125"/>
      <c r="E28" s="145"/>
      <c r="F28" s="125"/>
      <c r="G28" s="145"/>
      <c r="H28" s="125"/>
      <c r="I28" s="125"/>
      <c r="J28" s="125"/>
      <c r="K28" s="125"/>
      <c r="N28" s="125"/>
    </row>
    <row r="29" spans="1:14">
      <c r="A29" s="126"/>
      <c r="B29" s="133"/>
      <c r="C29" s="145"/>
      <c r="D29" s="125"/>
      <c r="E29" s="145"/>
      <c r="F29" s="125"/>
      <c r="G29" s="145"/>
      <c r="H29" s="125"/>
      <c r="I29" s="125"/>
      <c r="J29" s="125"/>
      <c r="K29" s="125"/>
      <c r="N29" s="125"/>
    </row>
    <row r="30" spans="1:14">
      <c r="A30" s="126"/>
      <c r="B30" s="133"/>
      <c r="C30" s="145"/>
      <c r="D30" s="125"/>
      <c r="E30" s="145"/>
      <c r="F30" s="125"/>
      <c r="G30" s="145"/>
      <c r="H30" s="125"/>
      <c r="I30" s="125"/>
      <c r="J30" s="125"/>
      <c r="K30" s="125"/>
      <c r="N30" s="125"/>
    </row>
    <row r="31" spans="1:14">
      <c r="A31" s="126"/>
      <c r="B31" s="133"/>
      <c r="C31" s="145"/>
      <c r="D31" s="125"/>
      <c r="E31" s="145"/>
      <c r="F31" s="125"/>
      <c r="G31" s="145"/>
      <c r="H31" s="125"/>
      <c r="I31" s="125"/>
      <c r="J31" s="125"/>
      <c r="K31" s="125"/>
      <c r="N31" s="125"/>
    </row>
    <row r="32" spans="1:14">
      <c r="A32" s="126"/>
      <c r="B32" s="127"/>
      <c r="C32" s="145"/>
      <c r="D32" s="125"/>
      <c r="E32" s="145"/>
      <c r="F32" s="125"/>
      <c r="G32" s="145"/>
      <c r="H32" s="125"/>
      <c r="I32" s="125"/>
      <c r="J32" s="125"/>
      <c r="K32" s="125"/>
      <c r="N32" s="125"/>
    </row>
    <row r="33" spans="1:14">
      <c r="A33" s="126"/>
      <c r="B33" s="296"/>
      <c r="C33" s="145"/>
      <c r="D33" s="125"/>
      <c r="E33" s="145"/>
      <c r="F33" s="125"/>
      <c r="G33" s="145"/>
      <c r="H33" s="125"/>
      <c r="I33" s="125"/>
      <c r="J33" s="125"/>
      <c r="K33" s="125"/>
      <c r="N33" s="125"/>
    </row>
    <row r="34" spans="1:14">
      <c r="A34" s="126"/>
      <c r="B34" s="296"/>
      <c r="C34" s="145"/>
      <c r="D34" s="125"/>
      <c r="E34" s="145"/>
      <c r="F34" s="125"/>
      <c r="G34" s="145"/>
      <c r="H34" s="125"/>
      <c r="I34" s="125"/>
      <c r="J34" s="125"/>
      <c r="K34" s="125"/>
      <c r="N34" s="125"/>
    </row>
    <row r="35" spans="1:14">
      <c r="A35" s="126"/>
      <c r="B35" s="133"/>
      <c r="C35" s="145"/>
      <c r="D35" s="125"/>
      <c r="E35" s="145"/>
      <c r="F35" s="125"/>
      <c r="G35" s="145"/>
      <c r="H35" s="125"/>
      <c r="I35" s="125"/>
      <c r="J35" s="125"/>
      <c r="K35" s="125"/>
      <c r="N35" s="125"/>
    </row>
    <row r="36" spans="1:14">
      <c r="B36" s="134"/>
      <c r="C36" s="145"/>
      <c r="D36" s="125"/>
      <c r="E36" s="145"/>
      <c r="F36" s="125"/>
      <c r="G36" s="145"/>
      <c r="H36" s="125"/>
      <c r="I36" s="125"/>
      <c r="J36" s="125"/>
      <c r="K36" s="125"/>
      <c r="N36" s="125"/>
    </row>
    <row r="37" spans="1:14">
      <c r="B37" s="134"/>
      <c r="C37" s="145"/>
      <c r="D37" s="125"/>
      <c r="E37" s="145"/>
      <c r="F37" s="125"/>
      <c r="G37" s="145"/>
      <c r="H37" s="125"/>
      <c r="I37" s="125"/>
      <c r="J37" s="125"/>
      <c r="K37" s="125"/>
      <c r="N37" s="125"/>
    </row>
    <row r="38" spans="1:14">
      <c r="B38" s="134"/>
      <c r="C38" s="145"/>
      <c r="D38" s="125"/>
      <c r="E38" s="145"/>
      <c r="F38" s="125"/>
      <c r="G38" s="145"/>
      <c r="H38" s="125"/>
      <c r="I38" s="125"/>
      <c r="J38" s="125"/>
      <c r="K38" s="125"/>
      <c r="N38" s="125"/>
    </row>
    <row r="39" spans="1:14">
      <c r="B39" s="297"/>
      <c r="C39" s="145"/>
      <c r="D39" s="125"/>
      <c r="E39" s="145"/>
      <c r="F39" s="125"/>
      <c r="G39" s="145"/>
      <c r="H39" s="125"/>
      <c r="I39" s="125"/>
      <c r="J39" s="125"/>
      <c r="K39" s="125"/>
      <c r="N39" s="125"/>
    </row>
    <row r="40" spans="1:14">
      <c r="B40" s="297"/>
      <c r="C40" s="145"/>
      <c r="D40" s="125"/>
      <c r="E40" s="145"/>
      <c r="F40" s="125"/>
      <c r="G40" s="145"/>
      <c r="H40" s="125"/>
      <c r="I40" s="125"/>
      <c r="J40" s="125"/>
      <c r="K40" s="125"/>
      <c r="N40" s="125"/>
    </row>
    <row r="41" spans="1:14">
      <c r="B41" s="134"/>
      <c r="C41" s="145"/>
      <c r="D41" s="125"/>
      <c r="E41" s="145"/>
      <c r="F41" s="125"/>
      <c r="G41" s="145"/>
      <c r="H41" s="125"/>
      <c r="I41" s="125"/>
      <c r="J41" s="125"/>
      <c r="K41" s="125"/>
      <c r="N41" s="125"/>
    </row>
    <row r="42" spans="1:14">
      <c r="B42" s="134"/>
      <c r="C42" s="145"/>
      <c r="D42" s="125"/>
      <c r="E42" s="145"/>
      <c r="F42" s="125"/>
      <c r="G42" s="145"/>
      <c r="H42" s="125"/>
      <c r="I42" s="125"/>
      <c r="J42" s="125"/>
      <c r="K42" s="125"/>
      <c r="N42" s="125"/>
    </row>
    <row r="43" spans="1:14">
      <c r="B43" s="134"/>
      <c r="C43" s="145"/>
      <c r="D43" s="125"/>
      <c r="E43" s="145"/>
      <c r="F43" s="125"/>
      <c r="G43" s="145"/>
      <c r="H43" s="125"/>
      <c r="I43" s="125"/>
      <c r="J43" s="125"/>
      <c r="K43" s="125"/>
      <c r="N43" s="125"/>
    </row>
    <row r="44" spans="1:14">
      <c r="B44" s="134"/>
      <c r="C44" s="145"/>
      <c r="D44" s="125"/>
      <c r="E44" s="145"/>
      <c r="F44" s="125"/>
      <c r="G44" s="145"/>
      <c r="H44" s="125"/>
      <c r="I44" s="125"/>
      <c r="J44" s="125"/>
      <c r="K44" s="125"/>
      <c r="N44" s="125"/>
    </row>
    <row r="45" spans="1:14">
      <c r="B45" s="134"/>
      <c r="C45" s="145"/>
      <c r="D45" s="125"/>
      <c r="E45" s="145"/>
      <c r="F45" s="125"/>
      <c r="G45" s="145"/>
      <c r="H45" s="125"/>
      <c r="I45" s="125"/>
      <c r="J45" s="125"/>
      <c r="K45" s="125"/>
      <c r="N45" s="125"/>
    </row>
    <row r="46" spans="1:14">
      <c r="B46" s="134"/>
      <c r="C46" s="145"/>
      <c r="D46" s="125"/>
      <c r="E46" s="145"/>
      <c r="F46" s="125"/>
      <c r="G46" s="145"/>
      <c r="H46" s="125"/>
      <c r="I46" s="125"/>
      <c r="J46" s="125"/>
      <c r="K46" s="125"/>
      <c r="N46" s="125"/>
    </row>
    <row r="47" spans="1:14">
      <c r="B47" s="134"/>
      <c r="C47" s="145"/>
      <c r="D47" s="125"/>
      <c r="E47" s="145"/>
      <c r="F47" s="125"/>
      <c r="G47" s="145"/>
      <c r="H47" s="125"/>
      <c r="I47" s="125"/>
      <c r="J47" s="125"/>
      <c r="K47" s="125"/>
      <c r="N47" s="125"/>
    </row>
    <row r="48" spans="1:14">
      <c r="B48" s="134"/>
      <c r="C48" s="145"/>
      <c r="D48" s="125"/>
      <c r="E48" s="145"/>
      <c r="F48" s="125"/>
      <c r="G48" s="145"/>
      <c r="H48" s="125"/>
      <c r="I48" s="125"/>
      <c r="J48" s="125"/>
      <c r="K48" s="125"/>
      <c r="N48" s="125"/>
    </row>
    <row r="49" spans="2:14">
      <c r="B49" s="297"/>
      <c r="C49" s="145"/>
      <c r="D49" s="125"/>
      <c r="E49" s="145"/>
      <c r="F49" s="125"/>
      <c r="G49" s="145"/>
      <c r="H49" s="125"/>
      <c r="I49" s="125"/>
      <c r="J49" s="125"/>
      <c r="K49" s="125"/>
      <c r="N49" s="125"/>
    </row>
    <row r="50" spans="2:14">
      <c r="B50" s="297"/>
      <c r="C50" s="145"/>
      <c r="D50" s="125"/>
      <c r="E50" s="145"/>
      <c r="F50" s="125"/>
      <c r="G50" s="145"/>
      <c r="H50" s="125"/>
      <c r="I50" s="125"/>
      <c r="J50" s="125"/>
      <c r="K50" s="125"/>
      <c r="N50" s="125"/>
    </row>
    <row r="51" spans="2:14">
      <c r="B51" s="297"/>
      <c r="C51" s="145"/>
      <c r="D51" s="125"/>
      <c r="E51" s="145"/>
      <c r="F51" s="125"/>
      <c r="G51" s="145"/>
      <c r="H51" s="125"/>
      <c r="I51" s="125"/>
      <c r="J51" s="125"/>
      <c r="K51" s="125"/>
      <c r="N51" s="125"/>
    </row>
    <row r="52" spans="2:14">
      <c r="B52" s="297"/>
      <c r="C52" s="145"/>
      <c r="D52" s="125"/>
      <c r="E52" s="145"/>
      <c r="F52" s="125"/>
      <c r="G52" s="145"/>
      <c r="H52" s="125"/>
      <c r="I52" s="125"/>
      <c r="J52" s="125"/>
      <c r="K52" s="125"/>
      <c r="N52" s="125"/>
    </row>
    <row r="53" spans="2:14">
      <c r="B53" s="287"/>
      <c r="C53" s="145"/>
      <c r="D53" s="125"/>
      <c r="E53" s="145"/>
      <c r="F53" s="125"/>
      <c r="G53" s="145"/>
      <c r="H53" s="125"/>
      <c r="I53" s="125"/>
      <c r="J53" s="125"/>
      <c r="K53" s="125"/>
      <c r="N53" s="125"/>
    </row>
    <row r="54" spans="2:14">
      <c r="B54" s="287"/>
      <c r="C54" s="145"/>
      <c r="D54" s="125"/>
      <c r="E54" s="145"/>
      <c r="F54" s="125"/>
      <c r="G54" s="145"/>
      <c r="H54" s="125"/>
      <c r="I54" s="125"/>
      <c r="J54" s="125"/>
      <c r="K54" s="125"/>
      <c r="N54" s="125"/>
    </row>
    <row r="55" spans="2:14">
      <c r="B55" s="128"/>
      <c r="C55" s="145"/>
      <c r="D55" s="125"/>
      <c r="E55" s="145"/>
      <c r="F55" s="125"/>
      <c r="G55" s="145"/>
      <c r="H55" s="125"/>
      <c r="I55" s="125"/>
      <c r="J55" s="125"/>
      <c r="K55" s="125"/>
      <c r="N55" s="125"/>
    </row>
    <row r="56" spans="2:14">
      <c r="B56" s="128"/>
      <c r="C56" s="145"/>
      <c r="D56" s="125"/>
      <c r="E56" s="145"/>
      <c r="F56" s="125"/>
      <c r="G56" s="145"/>
      <c r="H56" s="125"/>
      <c r="I56" s="125"/>
      <c r="J56" s="125"/>
      <c r="K56" s="125"/>
      <c r="N56" s="125"/>
    </row>
    <row r="57" spans="2:14">
      <c r="B57" s="128"/>
      <c r="C57" s="145"/>
      <c r="D57" s="125"/>
      <c r="E57" s="145"/>
      <c r="F57" s="125"/>
      <c r="G57" s="145"/>
      <c r="H57" s="125"/>
      <c r="I57" s="125"/>
      <c r="J57" s="125"/>
      <c r="K57" s="125"/>
      <c r="N57" s="125"/>
    </row>
    <row r="58" spans="2:14">
      <c r="B58" s="128"/>
      <c r="C58" s="145"/>
      <c r="D58" s="125"/>
      <c r="E58" s="145"/>
      <c r="F58" s="125"/>
      <c r="G58" s="145"/>
      <c r="H58" s="125"/>
      <c r="I58" s="125"/>
      <c r="J58" s="125"/>
      <c r="K58" s="125"/>
      <c r="N58" s="125"/>
    </row>
    <row r="59" spans="2:14" ht="14.25" customHeight="1">
      <c r="B59" s="288"/>
      <c r="C59" s="145"/>
      <c r="D59" s="125"/>
      <c r="E59" s="145"/>
      <c r="F59" s="125"/>
      <c r="G59" s="145"/>
      <c r="H59" s="125"/>
      <c r="I59" s="125"/>
      <c r="J59" s="125"/>
      <c r="K59" s="125"/>
      <c r="N59" s="125"/>
    </row>
    <row r="60" spans="2:14">
      <c r="B60" s="288"/>
      <c r="C60" s="145"/>
      <c r="D60" s="125"/>
      <c r="E60" s="145"/>
      <c r="F60" s="125"/>
      <c r="G60" s="145"/>
      <c r="H60" s="125"/>
      <c r="I60" s="125"/>
      <c r="J60" s="125"/>
      <c r="K60" s="125"/>
      <c r="N60" s="125"/>
    </row>
    <row r="61" spans="2:14">
      <c r="B61" s="128"/>
      <c r="C61" s="145"/>
      <c r="D61" s="125"/>
      <c r="E61" s="145"/>
      <c r="F61" s="125"/>
      <c r="G61" s="145"/>
      <c r="H61" s="125"/>
      <c r="I61" s="125"/>
      <c r="J61" s="125"/>
      <c r="K61" s="125"/>
      <c r="N61" s="125"/>
    </row>
    <row r="62" spans="2:14">
      <c r="B62" s="128"/>
      <c r="C62" s="145"/>
      <c r="D62" s="125"/>
      <c r="E62" s="145"/>
      <c r="F62" s="125"/>
      <c r="G62" s="145"/>
      <c r="H62" s="125"/>
      <c r="I62" s="125"/>
      <c r="J62" s="125"/>
      <c r="K62" s="125"/>
      <c r="N62" s="125"/>
    </row>
    <row r="63" spans="2:14">
      <c r="B63" s="128"/>
      <c r="C63" s="145"/>
      <c r="D63" s="125"/>
      <c r="E63" s="145"/>
      <c r="F63" s="125"/>
      <c r="G63" s="145"/>
      <c r="H63" s="125"/>
      <c r="I63" s="125"/>
      <c r="J63" s="125"/>
      <c r="K63" s="125"/>
      <c r="N63" s="125"/>
    </row>
    <row r="64" spans="2:14">
      <c r="B64" s="128"/>
      <c r="C64" s="145"/>
      <c r="D64" s="125"/>
      <c r="E64" s="145"/>
      <c r="F64" s="125"/>
      <c r="G64" s="145"/>
      <c r="H64" s="125"/>
      <c r="I64" s="125"/>
      <c r="J64" s="125"/>
      <c r="K64" s="125"/>
      <c r="N64" s="125"/>
    </row>
    <row r="65" spans="2:14">
      <c r="B65" s="128"/>
      <c r="C65" s="145"/>
      <c r="D65" s="125"/>
      <c r="E65" s="145"/>
      <c r="F65" s="125"/>
      <c r="G65" s="145"/>
      <c r="H65" s="125"/>
      <c r="I65" s="125"/>
      <c r="J65" s="125"/>
      <c r="K65" s="125"/>
      <c r="N65" s="125"/>
    </row>
    <row r="66" spans="2:14">
      <c r="B66" s="128"/>
      <c r="C66" s="145"/>
      <c r="D66" s="125"/>
      <c r="E66" s="145"/>
      <c r="F66" s="125"/>
      <c r="G66" s="145"/>
      <c r="H66" s="125"/>
      <c r="I66" s="125"/>
      <c r="J66" s="125"/>
      <c r="K66" s="125"/>
      <c r="N66" s="125"/>
    </row>
    <row r="67" spans="2:14">
      <c r="B67" s="128"/>
      <c r="C67" s="145"/>
      <c r="D67" s="125"/>
      <c r="E67" s="145"/>
      <c r="F67" s="125"/>
      <c r="G67" s="145"/>
      <c r="H67" s="125"/>
      <c r="I67" s="125"/>
      <c r="J67" s="125"/>
      <c r="K67" s="125"/>
      <c r="N67" s="125"/>
    </row>
    <row r="68" spans="2:14">
      <c r="B68" s="128"/>
      <c r="C68" s="145"/>
      <c r="D68" s="125"/>
      <c r="E68" s="154"/>
      <c r="G68" s="145"/>
      <c r="H68" s="125"/>
      <c r="I68" s="125"/>
      <c r="J68" s="125"/>
      <c r="K68" s="125"/>
      <c r="N68" s="125"/>
    </row>
    <row r="69" spans="2:14">
      <c r="B69" s="128"/>
      <c r="C69" s="154"/>
      <c r="G69" s="154"/>
      <c r="N69"/>
    </row>
  </sheetData>
  <customSheetViews>
    <customSheetView guid="{35BB8162-AD08-4F19-B47C-5A1FD7B0567B}" scale="85" hiddenColumns="1" topLeftCell="J1">
      <selection activeCell="L16" sqref="L16"/>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customSheetView>
    <customSheetView guid="{0F2BBD7E-9334-44AA-B170-23CF20E0BAAC}" scale="85" hiddenColumns="1" topLeftCell="J1">
      <selection activeCell="L16" sqref="L16"/>
      <pageMargins left="0.74791666666666701" right="0.74791666666666701" top="0.98402777777777795" bottom="0.98402777777777795" header="0.51180555555555596" footer="0.51180555555555596"/>
      <pageSetup paperSize="9" orientation="portrait" r:id="rId2"/>
      <headerFooter alignWithMargins="0">
        <oddHeader>&amp;L&amp;G&amp;C&amp;F&amp;R文档密级</oddHeader>
        <oddFooter>&amp;L&amp;D&amp;C华为保密信息,未经授权禁止扩散&amp;R第&amp;P页，共&amp;N页</oddFooter>
      </headerFooter>
    </customSheetView>
    <customSheetView guid="{02347D80-63DB-496D-935F-2CF95DC088FE}" scale="85" hiddenColumns="1">
      <selection activeCell="K16" sqref="K1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scale="85" hiddenColumns="1">
      <selection activeCell="I16" sqref="I1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scale="85" hiddenColumns="1" topLeftCell="Q4">
      <selection activeCell="Y7" sqref="Y7"/>
      <pageMargins left="0.74791666666666701" right="0.74791666666666701" top="0.98402777777777795" bottom="0.98402777777777795" header="0.51180555555555596" footer="0.51180555555555596"/>
      <pageSetup paperSize="9" orientation="portrait" r:id="rId3"/>
      <headerFooter alignWithMargins="0">
        <oddHeader>&amp;L&amp;G&amp;C&amp;F&amp;R文档密级</oddHeader>
        <oddFooter>&amp;L&amp;D&amp;C华为保密信息,未经授权禁止扩散&amp;R第&amp;P页，共&amp;N页</oddFooter>
      </headerFooter>
    </customSheetView>
    <customSheetView guid="{FE13EA77-3511-4AB1-99FB-5446425992B9}" scale="85" hiddenColumns="1" topLeftCell="L1">
      <selection activeCell="V8" sqref="V8"/>
      <pageMargins left="0.74791666666666701" right="0.74791666666666701" top="0.98402777777777795" bottom="0.98402777777777795" header="0.51180555555555596" footer="0.51180555555555596"/>
      <pageSetup paperSize="9" orientation="portrait" r:id="rId4"/>
      <headerFooter alignWithMargins="0">
        <oddHeader>&amp;L&amp;G&amp;C&amp;F&amp;R文档密级</oddHeader>
        <oddFooter>&amp;L&amp;D&amp;C华为保密信息,未经授权禁止扩散&amp;R第&amp;P页，共&amp;N页</oddFooter>
      </headerFooter>
    </customSheetView>
    <customSheetView guid="{15D5C299-761A-4CBF-AA27-B17032FC4CEB}" scale="85" hiddenColumns="1" topLeftCell="J1">
      <selection activeCell="L16" sqref="L16"/>
      <pageMargins left="0.74791666666666701" right="0.74791666666666701" top="0.98402777777777795" bottom="0.98402777777777795" header="0.51180555555555596" footer="0.51180555555555596"/>
      <pageSetup paperSize="9" orientation="portrait" r:id="rId5"/>
      <headerFooter alignWithMargins="0">
        <oddHeader>&amp;L&amp;G&amp;C&amp;F&amp;R文档密级</oddHeader>
        <oddFooter>&amp;L&amp;D&amp;C华为保密信息,未经授权禁止扩散&amp;R第&amp;P页，共&amp;N页</oddFooter>
      </headerFooter>
    </customSheetView>
  </customSheetViews>
  <mergeCells count="14">
    <mergeCell ref="A1:B1"/>
    <mergeCell ref="C2:D2"/>
    <mergeCell ref="E2:F2"/>
    <mergeCell ref="G2:H2"/>
    <mergeCell ref="I2:J2"/>
    <mergeCell ref="L2:M2"/>
    <mergeCell ref="B53:B54"/>
    <mergeCell ref="B59:B60"/>
    <mergeCell ref="A2:B3"/>
    <mergeCell ref="A4:A11"/>
    <mergeCell ref="A12:A20"/>
    <mergeCell ref="B33:B34"/>
    <mergeCell ref="B39:B40"/>
    <mergeCell ref="B49:B52"/>
  </mergeCells>
  <phoneticPr fontId="16" type="noConversion"/>
  <pageMargins left="0.74791666666666701" right="0.74791666666666701" top="0.98402777777777795" bottom="0.98402777777777795" header="0.51180555555555596" footer="0.51180555555555596"/>
  <pageSetup paperSize="9" orientation="portrait" r:id="rId6"/>
  <headerFooter alignWithMargins="0">
    <oddHeader>&amp;L&amp;G&amp;C&amp;F&amp;R文档密级</oddHeader>
    <oddFooter>&amp;L&amp;D&amp;C华为保密信息,未经授权禁止扩散&amp;R第&amp;P页，共&amp;N页</oddFooter>
  </headerFooter>
  <legacyDrawingHF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64"/>
  <sheetViews>
    <sheetView topLeftCell="G1" workbookViewId="0">
      <selection activeCell="H5" sqref="H5"/>
    </sheetView>
  </sheetViews>
  <sheetFormatPr defaultColWidth="9.42578125" defaultRowHeight="14.25"/>
  <cols>
    <col min="1" max="1" width="10.42578125" style="117" customWidth="1"/>
    <col min="2" max="2" width="29.42578125" style="117" customWidth="1"/>
    <col min="3" max="6" width="31.42578125" style="118" customWidth="1"/>
    <col min="7" max="7" width="31.5703125" style="118" customWidth="1"/>
    <col min="8" max="13" width="31.42578125" style="118" customWidth="1"/>
    <col min="14" max="16384" width="9.42578125" style="117"/>
  </cols>
  <sheetData>
    <row r="1" spans="1:13">
      <c r="A1" s="289" t="s">
        <v>8</v>
      </c>
      <c r="B1" s="290"/>
    </row>
    <row r="2" spans="1:13" ht="14.25" customHeight="1">
      <c r="A2" s="289" t="s">
        <v>168</v>
      </c>
      <c r="B2" s="290"/>
      <c r="C2" s="298" t="s">
        <v>0</v>
      </c>
      <c r="D2" s="299"/>
      <c r="E2" s="298" t="s">
        <v>2</v>
      </c>
      <c r="F2" s="299"/>
      <c r="G2" s="136" t="s">
        <v>6</v>
      </c>
      <c r="H2" s="206" t="s">
        <v>437</v>
      </c>
      <c r="I2" s="135"/>
      <c r="J2" s="135"/>
      <c r="K2" s="135"/>
      <c r="L2" s="135"/>
      <c r="M2" s="135"/>
    </row>
    <row r="3" spans="1:13">
      <c r="A3" s="291"/>
      <c r="B3" s="292"/>
      <c r="C3" s="119" t="s">
        <v>17</v>
      </c>
      <c r="D3" s="119" t="s">
        <v>18</v>
      </c>
      <c r="E3" s="119" t="s">
        <v>17</v>
      </c>
      <c r="F3" s="119" t="s">
        <v>18</v>
      </c>
      <c r="G3" s="136" t="s">
        <v>18</v>
      </c>
      <c r="H3" s="206" t="s">
        <v>375</v>
      </c>
      <c r="I3" s="135"/>
      <c r="J3" s="135"/>
      <c r="K3" s="135"/>
      <c r="L3" s="135"/>
      <c r="M3" s="135"/>
    </row>
    <row r="4" spans="1:13" ht="51">
      <c r="A4" s="293" t="s">
        <v>169</v>
      </c>
      <c r="B4" s="120" t="s">
        <v>217</v>
      </c>
      <c r="C4" s="121" t="s">
        <v>218</v>
      </c>
      <c r="D4" s="122" t="s">
        <v>219</v>
      </c>
      <c r="E4" s="194" t="s">
        <v>367</v>
      </c>
      <c r="F4" s="121" t="s">
        <v>220</v>
      </c>
      <c r="G4" s="137" t="s">
        <v>221</v>
      </c>
      <c r="H4" s="248" t="s">
        <v>218</v>
      </c>
      <c r="I4" s="125"/>
      <c r="J4" s="125"/>
      <c r="K4" s="125"/>
      <c r="L4" s="125"/>
      <c r="M4" s="125"/>
    </row>
    <row r="5" spans="1:13" ht="36">
      <c r="A5" s="294"/>
      <c r="B5" s="120" t="s">
        <v>191</v>
      </c>
      <c r="C5" s="122" t="s">
        <v>222</v>
      </c>
      <c r="D5" s="122" t="s">
        <v>223</v>
      </c>
      <c r="E5" s="122" t="s">
        <v>224</v>
      </c>
      <c r="F5" s="122" t="s">
        <v>224</v>
      </c>
      <c r="G5" s="137" t="s">
        <v>225</v>
      </c>
      <c r="H5" s="143" t="s">
        <v>438</v>
      </c>
      <c r="I5" s="125"/>
      <c r="J5" s="125"/>
      <c r="K5" s="125"/>
      <c r="L5" s="125"/>
      <c r="M5" s="125"/>
    </row>
    <row r="6" spans="1:13">
      <c r="A6" s="295"/>
      <c r="B6" s="120" t="s">
        <v>204</v>
      </c>
      <c r="C6" s="121" t="s">
        <v>226</v>
      </c>
      <c r="D6" s="121" t="s">
        <v>226</v>
      </c>
      <c r="E6" s="121" t="s">
        <v>227</v>
      </c>
      <c r="F6" s="121" t="s">
        <v>227</v>
      </c>
      <c r="G6" s="138" t="s">
        <v>227</v>
      </c>
      <c r="H6" s="248" t="s">
        <v>226</v>
      </c>
      <c r="I6" s="125"/>
      <c r="J6" s="125"/>
      <c r="K6" s="125"/>
      <c r="L6" s="125"/>
      <c r="M6" s="125"/>
    </row>
    <row r="7" spans="1:13" ht="24">
      <c r="A7" s="293" t="s">
        <v>206</v>
      </c>
      <c r="B7" s="120" t="s">
        <v>217</v>
      </c>
      <c r="C7" s="125" t="s">
        <v>60</v>
      </c>
      <c r="D7" s="122" t="s">
        <v>228</v>
      </c>
      <c r="E7" s="125" t="s">
        <v>60</v>
      </c>
      <c r="F7" s="125" t="s">
        <v>60</v>
      </c>
      <c r="G7" s="137" t="s">
        <v>207</v>
      </c>
      <c r="H7" s="243" t="s">
        <v>60</v>
      </c>
      <c r="I7" s="125"/>
      <c r="J7" s="125"/>
      <c r="K7" s="125"/>
      <c r="L7" s="125"/>
      <c r="M7" s="125"/>
    </row>
    <row r="8" spans="1:13" ht="36">
      <c r="A8" s="294"/>
      <c r="B8" s="120" t="s">
        <v>191</v>
      </c>
      <c r="C8" s="125" t="s">
        <v>60</v>
      </c>
      <c r="D8" s="122" t="s">
        <v>223</v>
      </c>
      <c r="E8" s="125" t="s">
        <v>60</v>
      </c>
      <c r="F8" s="125" t="s">
        <v>60</v>
      </c>
      <c r="G8" s="137" t="s">
        <v>207</v>
      </c>
      <c r="H8" s="243" t="s">
        <v>60</v>
      </c>
      <c r="I8" s="125"/>
      <c r="J8" s="125"/>
      <c r="K8" s="125"/>
      <c r="L8" s="125"/>
      <c r="M8" s="125"/>
    </row>
    <row r="9" spans="1:13" ht="26.25" customHeight="1">
      <c r="A9" s="294"/>
      <c r="B9" s="120" t="s">
        <v>204</v>
      </c>
      <c r="C9" s="125" t="s">
        <v>60</v>
      </c>
      <c r="D9" s="122" t="s">
        <v>226</v>
      </c>
      <c r="E9" s="125" t="s">
        <v>60</v>
      </c>
      <c r="F9" s="125" t="s">
        <v>60</v>
      </c>
      <c r="G9" s="137" t="s">
        <v>207</v>
      </c>
      <c r="H9" s="243" t="s">
        <v>60</v>
      </c>
      <c r="I9" s="125"/>
      <c r="J9" s="125"/>
      <c r="K9" s="125"/>
      <c r="L9" s="125"/>
      <c r="M9" s="125"/>
    </row>
    <row r="10" spans="1:13" ht="36">
      <c r="A10" s="295"/>
      <c r="B10" s="120" t="s">
        <v>214</v>
      </c>
      <c r="C10" s="125" t="s">
        <v>60</v>
      </c>
      <c r="D10" s="122" t="s">
        <v>215</v>
      </c>
      <c r="E10" s="125" t="s">
        <v>60</v>
      </c>
      <c r="F10" s="125" t="s">
        <v>60</v>
      </c>
      <c r="G10" s="137" t="s">
        <v>207</v>
      </c>
      <c r="H10" s="243" t="s">
        <v>60</v>
      </c>
      <c r="I10" s="125"/>
      <c r="J10" s="125"/>
      <c r="K10" s="125"/>
      <c r="L10" s="125"/>
      <c r="M10" s="125"/>
    </row>
    <row r="11" spans="1:13">
      <c r="A11" s="126"/>
      <c r="B11" s="120"/>
      <c r="C11" s="125"/>
      <c r="D11" s="125"/>
      <c r="E11" s="125"/>
      <c r="F11" s="125"/>
      <c r="G11" s="125"/>
      <c r="H11" s="125"/>
      <c r="I11" s="125"/>
      <c r="J11" s="125"/>
      <c r="K11" s="125"/>
      <c r="L11" s="125"/>
      <c r="M11" s="125"/>
    </row>
    <row r="12" spans="1:13">
      <c r="A12" s="126"/>
      <c r="B12" s="120"/>
      <c r="C12" s="125"/>
      <c r="D12" s="125"/>
      <c r="E12" s="125"/>
      <c r="F12" s="125"/>
      <c r="G12" s="125"/>
      <c r="H12" s="125"/>
      <c r="I12" s="125"/>
      <c r="J12" s="125"/>
      <c r="K12" s="125"/>
      <c r="L12" s="125"/>
      <c r="M12" s="125"/>
    </row>
    <row r="13" spans="1:13">
      <c r="A13" s="126"/>
      <c r="B13" s="120"/>
      <c r="C13" s="125"/>
      <c r="D13" s="125"/>
      <c r="E13" s="125"/>
      <c r="F13" s="125"/>
      <c r="G13" s="125"/>
      <c r="H13" s="125"/>
      <c r="I13" s="125"/>
      <c r="J13" s="125"/>
      <c r="K13" s="125"/>
      <c r="L13" s="125"/>
      <c r="M13" s="125"/>
    </row>
    <row r="14" spans="1:13" ht="60" customHeight="1">
      <c r="A14" s="126"/>
      <c r="B14" s="127"/>
      <c r="C14" s="125"/>
      <c r="D14" s="125"/>
      <c r="E14" s="125"/>
      <c r="F14" s="125"/>
      <c r="G14" s="125"/>
      <c r="H14" s="125"/>
      <c r="I14" s="125"/>
      <c r="J14" s="125"/>
      <c r="K14" s="125"/>
      <c r="L14" s="125"/>
      <c r="M14" s="125"/>
    </row>
    <row r="15" spans="1:13" ht="58.5" customHeight="1">
      <c r="A15" s="126"/>
      <c r="B15" s="127"/>
      <c r="C15" s="125"/>
      <c r="D15" s="125"/>
      <c r="E15" s="125"/>
      <c r="F15" s="125"/>
      <c r="G15" s="125"/>
      <c r="H15" s="125"/>
      <c r="I15" s="125"/>
      <c r="J15" s="125"/>
      <c r="K15" s="125"/>
      <c r="L15" s="125"/>
      <c r="M15" s="125"/>
    </row>
    <row r="16" spans="1:13">
      <c r="A16" s="126"/>
      <c r="B16" s="120"/>
      <c r="C16" s="125"/>
      <c r="D16" s="125"/>
      <c r="E16" s="125"/>
      <c r="F16" s="125"/>
      <c r="G16" s="125"/>
      <c r="H16" s="125"/>
      <c r="I16" s="125"/>
      <c r="J16" s="125"/>
      <c r="K16" s="125"/>
      <c r="L16" s="125"/>
      <c r="M16" s="125"/>
    </row>
    <row r="17" spans="1:13">
      <c r="A17" s="126"/>
      <c r="B17" s="120"/>
      <c r="C17" s="125"/>
      <c r="D17" s="125"/>
      <c r="E17" s="125"/>
      <c r="F17" s="125"/>
      <c r="G17" s="125"/>
      <c r="H17" s="125"/>
      <c r="I17" s="125"/>
      <c r="J17" s="125"/>
      <c r="K17" s="125"/>
      <c r="L17" s="125"/>
      <c r="M17" s="125"/>
    </row>
    <row r="18" spans="1:13">
      <c r="A18" s="126"/>
      <c r="B18" s="120"/>
      <c r="C18" s="125"/>
      <c r="D18" s="125"/>
      <c r="E18" s="125"/>
      <c r="F18" s="125"/>
      <c r="G18" s="125"/>
      <c r="H18" s="125"/>
      <c r="I18" s="125"/>
      <c r="J18" s="125"/>
      <c r="K18" s="125"/>
      <c r="L18" s="125"/>
      <c r="M18" s="125"/>
    </row>
    <row r="19" spans="1:13" ht="24.75" customHeight="1">
      <c r="A19" s="126"/>
      <c r="B19" s="129"/>
      <c r="C19" s="125"/>
      <c r="D19" s="125"/>
      <c r="E19" s="125"/>
      <c r="F19" s="125"/>
      <c r="G19" s="125"/>
      <c r="H19" s="125"/>
      <c r="I19" s="125"/>
      <c r="J19" s="125"/>
      <c r="K19" s="125"/>
      <c r="L19" s="125"/>
      <c r="M19" s="125"/>
    </row>
    <row r="20" spans="1:13">
      <c r="A20" s="126"/>
      <c r="B20" s="130"/>
      <c r="C20" s="125"/>
      <c r="D20" s="125"/>
      <c r="E20" s="125"/>
      <c r="F20" s="125"/>
      <c r="G20" s="125"/>
      <c r="H20" s="125"/>
      <c r="I20" s="125"/>
      <c r="J20" s="125"/>
      <c r="K20" s="125"/>
      <c r="L20" s="125"/>
      <c r="M20" s="125"/>
    </row>
    <row r="21" spans="1:13">
      <c r="A21" s="126"/>
      <c r="B21" s="131"/>
      <c r="C21" s="125"/>
      <c r="D21" s="125"/>
      <c r="E21" s="125"/>
      <c r="F21" s="125"/>
      <c r="G21" s="125"/>
      <c r="H21" s="125"/>
      <c r="I21" s="125"/>
      <c r="J21" s="125"/>
      <c r="K21" s="125"/>
      <c r="L21" s="125"/>
      <c r="M21" s="125"/>
    </row>
    <row r="22" spans="1:13">
      <c r="A22" s="126"/>
      <c r="B22" s="133"/>
      <c r="C22" s="125"/>
      <c r="D22" s="125"/>
      <c r="E22" s="125"/>
      <c r="F22" s="125"/>
      <c r="G22" s="125"/>
      <c r="H22" s="125"/>
      <c r="I22" s="125"/>
      <c r="J22" s="125"/>
      <c r="K22" s="125"/>
      <c r="L22" s="125"/>
      <c r="M22" s="125"/>
    </row>
    <row r="23" spans="1:13">
      <c r="A23" s="126"/>
      <c r="B23" s="133"/>
      <c r="C23" s="125"/>
      <c r="D23" s="125"/>
      <c r="E23" s="125"/>
      <c r="F23" s="125"/>
      <c r="G23" s="125"/>
      <c r="H23" s="125"/>
      <c r="I23" s="125"/>
      <c r="J23" s="125"/>
      <c r="K23" s="125"/>
      <c r="L23" s="125"/>
      <c r="M23" s="125"/>
    </row>
    <row r="24" spans="1:13">
      <c r="A24" s="126"/>
      <c r="B24" s="133"/>
      <c r="C24" s="125"/>
      <c r="D24" s="125"/>
      <c r="E24" s="125"/>
      <c r="F24" s="125"/>
      <c r="G24" s="125"/>
      <c r="H24" s="125"/>
      <c r="I24" s="125"/>
      <c r="J24" s="125"/>
      <c r="K24" s="125"/>
      <c r="L24" s="125"/>
      <c r="M24" s="125"/>
    </row>
    <row r="25" spans="1:13">
      <c r="B25" s="134"/>
      <c r="C25" s="125"/>
      <c r="D25" s="125"/>
      <c r="E25" s="125"/>
      <c r="F25" s="125"/>
      <c r="G25" s="125"/>
      <c r="H25" s="125"/>
      <c r="I25" s="125"/>
      <c r="J25" s="125"/>
      <c r="K25" s="125"/>
      <c r="L25" s="125"/>
      <c r="M25" s="125"/>
    </row>
    <row r="26" spans="1:13">
      <c r="B26" s="134"/>
      <c r="C26" s="125"/>
      <c r="D26" s="125"/>
      <c r="E26" s="125"/>
      <c r="F26" s="125"/>
      <c r="G26" s="125"/>
      <c r="H26" s="125"/>
      <c r="I26" s="125"/>
      <c r="J26" s="125"/>
      <c r="K26" s="125"/>
      <c r="L26" s="125"/>
      <c r="M26" s="125"/>
    </row>
    <row r="27" spans="1:13">
      <c r="B27" s="128"/>
      <c r="C27" s="125"/>
      <c r="D27" s="125"/>
      <c r="E27" s="125"/>
      <c r="F27" s="125"/>
      <c r="G27" s="125"/>
      <c r="H27" s="125"/>
      <c r="I27" s="125"/>
      <c r="J27" s="125"/>
      <c r="K27" s="125"/>
      <c r="L27" s="125"/>
      <c r="M27" s="125"/>
    </row>
    <row r="28" spans="1:13">
      <c r="B28" s="297"/>
      <c r="C28" s="125"/>
      <c r="D28" s="125"/>
      <c r="E28" s="125"/>
      <c r="F28" s="125"/>
      <c r="G28" s="125"/>
      <c r="H28" s="125"/>
      <c r="I28" s="125"/>
      <c r="J28" s="125"/>
      <c r="K28" s="125"/>
      <c r="L28" s="125"/>
      <c r="M28" s="125"/>
    </row>
    <row r="29" spans="1:13">
      <c r="B29" s="297"/>
      <c r="C29" s="125"/>
      <c r="D29" s="125"/>
      <c r="E29" s="125"/>
      <c r="F29" s="125"/>
      <c r="G29" s="125"/>
      <c r="H29" s="125"/>
      <c r="I29" s="125"/>
      <c r="J29" s="125"/>
      <c r="K29" s="125"/>
      <c r="L29" s="125"/>
      <c r="M29" s="125"/>
    </row>
    <row r="30" spans="1:13">
      <c r="B30" s="134"/>
      <c r="C30" s="125"/>
      <c r="D30" s="125"/>
      <c r="E30" s="125"/>
      <c r="F30" s="125"/>
      <c r="G30" s="125"/>
      <c r="H30" s="125"/>
      <c r="I30" s="125"/>
      <c r="J30" s="125"/>
      <c r="K30" s="125"/>
      <c r="L30" s="125"/>
      <c r="M30" s="125"/>
    </row>
    <row r="31" spans="1:13">
      <c r="B31" s="134"/>
      <c r="C31" s="125"/>
      <c r="D31" s="125"/>
      <c r="E31" s="125"/>
      <c r="F31" s="125"/>
      <c r="G31" s="125"/>
      <c r="H31" s="125"/>
      <c r="I31" s="125"/>
      <c r="J31" s="125"/>
      <c r="K31" s="125"/>
      <c r="L31" s="125"/>
      <c r="M31" s="125"/>
    </row>
    <row r="32" spans="1:13">
      <c r="B32" s="134"/>
      <c r="C32" s="125"/>
      <c r="D32" s="125"/>
      <c r="E32" s="125"/>
      <c r="F32" s="125"/>
      <c r="G32" s="125"/>
      <c r="H32" s="125"/>
      <c r="I32" s="125"/>
      <c r="J32" s="125"/>
      <c r="K32" s="125"/>
      <c r="L32" s="125"/>
      <c r="M32" s="125"/>
    </row>
    <row r="33" spans="2:13">
      <c r="B33" s="134"/>
      <c r="C33" s="125"/>
      <c r="D33" s="125"/>
      <c r="E33" s="125"/>
      <c r="F33" s="125"/>
      <c r="G33" s="125"/>
      <c r="H33" s="125"/>
      <c r="I33" s="125"/>
      <c r="J33" s="125"/>
      <c r="K33" s="125"/>
      <c r="L33" s="125"/>
      <c r="M33" s="125"/>
    </row>
    <row r="34" spans="2:13">
      <c r="B34" s="297"/>
      <c r="C34" s="125"/>
      <c r="D34" s="125"/>
      <c r="E34" s="125"/>
      <c r="F34" s="125"/>
      <c r="G34" s="125"/>
      <c r="H34" s="125"/>
      <c r="I34" s="125"/>
      <c r="J34" s="125"/>
      <c r="K34" s="125"/>
      <c r="L34" s="125"/>
      <c r="M34" s="125"/>
    </row>
    <row r="35" spans="2:13">
      <c r="B35" s="297"/>
      <c r="C35" s="125"/>
      <c r="D35" s="125"/>
      <c r="E35" s="125"/>
      <c r="F35" s="125"/>
      <c r="G35" s="125"/>
      <c r="H35" s="125"/>
      <c r="I35" s="125"/>
      <c r="J35" s="125"/>
      <c r="K35" s="125"/>
      <c r="L35" s="125"/>
      <c r="M35" s="125"/>
    </row>
    <row r="36" spans="2:13">
      <c r="B36" s="134"/>
      <c r="C36" s="125"/>
      <c r="D36" s="125"/>
      <c r="E36" s="125"/>
      <c r="F36" s="125"/>
      <c r="G36" s="125"/>
      <c r="H36" s="125"/>
      <c r="I36" s="125"/>
      <c r="J36" s="125"/>
      <c r="K36" s="125"/>
      <c r="L36" s="125"/>
      <c r="M36" s="125"/>
    </row>
    <row r="37" spans="2:13">
      <c r="B37" s="134"/>
      <c r="C37" s="125"/>
      <c r="D37" s="125"/>
      <c r="E37" s="125"/>
      <c r="F37" s="125"/>
      <c r="G37" s="125"/>
      <c r="H37" s="125"/>
      <c r="I37" s="125"/>
      <c r="J37" s="125"/>
      <c r="K37" s="125"/>
      <c r="L37" s="125"/>
      <c r="M37" s="125"/>
    </row>
    <row r="38" spans="2:13">
      <c r="B38" s="134"/>
      <c r="C38" s="125"/>
      <c r="D38" s="125"/>
      <c r="E38" s="125"/>
      <c r="F38" s="125"/>
      <c r="G38" s="125"/>
      <c r="H38" s="125"/>
      <c r="I38" s="125"/>
      <c r="J38" s="125"/>
      <c r="K38" s="125"/>
      <c r="L38" s="125"/>
      <c r="M38" s="125"/>
    </row>
    <row r="39" spans="2:13">
      <c r="B39" s="134"/>
      <c r="C39" s="125"/>
      <c r="D39" s="125"/>
      <c r="E39" s="125"/>
      <c r="F39" s="125"/>
      <c r="G39" s="125"/>
      <c r="H39" s="125"/>
      <c r="I39" s="125"/>
      <c r="J39" s="125"/>
      <c r="K39" s="125"/>
      <c r="L39" s="125"/>
      <c r="M39" s="125"/>
    </row>
    <row r="40" spans="2:13">
      <c r="B40" s="134"/>
      <c r="C40" s="125"/>
      <c r="D40" s="125"/>
      <c r="E40" s="125"/>
      <c r="F40" s="125"/>
      <c r="G40" s="125"/>
      <c r="H40" s="125"/>
      <c r="I40" s="125"/>
      <c r="J40" s="125"/>
      <c r="K40" s="125"/>
      <c r="L40" s="125"/>
      <c r="M40" s="125"/>
    </row>
    <row r="41" spans="2:13">
      <c r="B41" s="134"/>
      <c r="C41" s="125"/>
      <c r="D41" s="125"/>
      <c r="E41" s="125"/>
      <c r="F41" s="125"/>
      <c r="G41" s="125"/>
      <c r="H41" s="125"/>
      <c r="I41" s="125"/>
      <c r="J41" s="125"/>
      <c r="K41" s="125"/>
      <c r="L41" s="125"/>
      <c r="M41" s="125"/>
    </row>
    <row r="42" spans="2:13">
      <c r="B42" s="134"/>
      <c r="C42" s="125"/>
      <c r="D42" s="125"/>
      <c r="E42" s="125"/>
      <c r="F42" s="125"/>
      <c r="G42" s="125"/>
      <c r="H42" s="125"/>
      <c r="I42" s="125"/>
      <c r="J42" s="125"/>
      <c r="K42" s="125"/>
      <c r="L42" s="125"/>
      <c r="M42" s="125"/>
    </row>
    <row r="43" spans="2:13">
      <c r="B43" s="134"/>
      <c r="C43" s="125"/>
      <c r="D43" s="125"/>
      <c r="E43" s="125"/>
      <c r="F43" s="125"/>
      <c r="G43" s="125"/>
      <c r="H43" s="125"/>
      <c r="I43" s="125"/>
      <c r="J43" s="125"/>
      <c r="K43" s="125"/>
      <c r="L43" s="125"/>
      <c r="M43" s="125"/>
    </row>
    <row r="44" spans="2:13">
      <c r="B44" s="297"/>
      <c r="C44" s="125"/>
      <c r="D44" s="125"/>
      <c r="E44" s="125"/>
      <c r="F44" s="125"/>
      <c r="G44" s="125"/>
      <c r="H44" s="125"/>
      <c r="I44" s="125"/>
      <c r="J44" s="125"/>
      <c r="K44" s="125"/>
      <c r="L44" s="125"/>
      <c r="M44" s="125"/>
    </row>
    <row r="45" spans="2:13">
      <c r="B45" s="297"/>
      <c r="C45" s="125"/>
      <c r="D45" s="125"/>
      <c r="E45" s="125"/>
      <c r="F45" s="125"/>
      <c r="G45" s="125"/>
      <c r="H45" s="125"/>
      <c r="I45" s="125"/>
      <c r="J45" s="125"/>
      <c r="K45" s="125"/>
      <c r="L45" s="125"/>
      <c r="M45" s="125"/>
    </row>
    <row r="46" spans="2:13">
      <c r="B46" s="297"/>
      <c r="C46" s="125"/>
      <c r="D46" s="125"/>
      <c r="E46" s="125"/>
      <c r="F46" s="125"/>
      <c r="G46" s="125"/>
      <c r="H46" s="125"/>
      <c r="I46" s="125"/>
      <c r="J46" s="125"/>
      <c r="K46" s="125"/>
      <c r="L46" s="125"/>
      <c r="M46" s="125"/>
    </row>
    <row r="47" spans="2:13">
      <c r="B47" s="297"/>
      <c r="C47" s="125"/>
      <c r="D47" s="125"/>
      <c r="E47" s="125"/>
      <c r="F47" s="125"/>
      <c r="G47" s="125"/>
      <c r="H47" s="125"/>
      <c r="I47" s="125"/>
      <c r="J47" s="125"/>
      <c r="K47" s="125"/>
      <c r="L47" s="125"/>
      <c r="M47" s="125"/>
    </row>
    <row r="48" spans="2:13">
      <c r="B48" s="287"/>
      <c r="C48" s="125"/>
      <c r="D48" s="125"/>
      <c r="E48" s="125"/>
      <c r="F48" s="125"/>
      <c r="G48" s="125"/>
      <c r="H48" s="125"/>
      <c r="I48" s="125"/>
      <c r="J48" s="125"/>
      <c r="K48" s="125"/>
      <c r="L48" s="125"/>
      <c r="M48" s="125"/>
    </row>
    <row r="49" spans="2:13">
      <c r="B49" s="287"/>
      <c r="C49" s="125"/>
      <c r="D49" s="125"/>
      <c r="E49" s="125"/>
      <c r="F49" s="125"/>
      <c r="G49" s="125"/>
      <c r="H49" s="125"/>
      <c r="I49" s="125"/>
      <c r="J49" s="125"/>
      <c r="K49" s="125"/>
      <c r="L49" s="125"/>
      <c r="M49" s="125"/>
    </row>
    <row r="50" spans="2:13">
      <c r="B50" s="128"/>
      <c r="C50" s="125"/>
      <c r="D50" s="125"/>
      <c r="E50" s="125"/>
      <c r="F50" s="125"/>
      <c r="G50" s="125"/>
      <c r="H50" s="125"/>
      <c r="I50" s="125"/>
      <c r="J50" s="125"/>
      <c r="K50" s="125"/>
      <c r="L50" s="125"/>
      <c r="M50" s="125"/>
    </row>
    <row r="51" spans="2:13">
      <c r="B51" s="128"/>
      <c r="C51" s="125"/>
      <c r="D51" s="125"/>
      <c r="E51" s="125"/>
      <c r="F51" s="125"/>
      <c r="G51" s="125"/>
      <c r="H51" s="125"/>
      <c r="I51" s="125"/>
      <c r="J51" s="125"/>
      <c r="K51" s="125"/>
      <c r="L51" s="125"/>
      <c r="M51" s="125"/>
    </row>
    <row r="52" spans="2:13">
      <c r="B52" s="128"/>
      <c r="C52" s="125"/>
      <c r="D52" s="125"/>
      <c r="E52" s="125"/>
      <c r="F52" s="125"/>
      <c r="G52" s="125"/>
      <c r="H52" s="125"/>
      <c r="I52" s="125"/>
      <c r="J52" s="125"/>
      <c r="K52" s="125"/>
      <c r="L52" s="125"/>
      <c r="M52" s="125"/>
    </row>
    <row r="53" spans="2:13">
      <c r="B53" s="128"/>
      <c r="C53" s="125"/>
      <c r="D53" s="125"/>
      <c r="E53" s="125"/>
      <c r="F53" s="125"/>
      <c r="G53" s="125"/>
      <c r="H53" s="125"/>
      <c r="I53" s="125"/>
      <c r="J53" s="125"/>
      <c r="K53" s="125"/>
      <c r="L53" s="125"/>
      <c r="M53" s="125"/>
    </row>
    <row r="54" spans="2:13" ht="14.25" customHeight="1">
      <c r="B54" s="288"/>
      <c r="C54" s="125"/>
      <c r="D54" s="125"/>
      <c r="E54" s="125"/>
      <c r="F54" s="125"/>
      <c r="G54" s="125"/>
      <c r="H54" s="125"/>
      <c r="I54" s="125"/>
      <c r="J54" s="125"/>
      <c r="K54" s="125"/>
      <c r="L54" s="125"/>
      <c r="M54" s="125"/>
    </row>
    <row r="55" spans="2:13">
      <c r="B55" s="288"/>
      <c r="C55" s="125"/>
      <c r="D55" s="125"/>
      <c r="E55" s="125"/>
      <c r="F55" s="125"/>
      <c r="G55" s="125"/>
      <c r="H55" s="125"/>
      <c r="I55" s="125"/>
      <c r="J55" s="125"/>
      <c r="K55" s="125"/>
      <c r="L55" s="125"/>
      <c r="M55" s="125"/>
    </row>
    <row r="56" spans="2:13">
      <c r="B56" s="128"/>
      <c r="C56" s="125"/>
      <c r="D56" s="125"/>
      <c r="E56" s="125"/>
      <c r="F56" s="125"/>
      <c r="G56" s="125"/>
      <c r="H56" s="125"/>
      <c r="I56" s="125"/>
      <c r="J56" s="125"/>
      <c r="K56" s="125"/>
      <c r="L56" s="125"/>
      <c r="M56" s="125"/>
    </row>
    <row r="57" spans="2:13">
      <c r="B57" s="128"/>
      <c r="C57" s="125"/>
      <c r="D57" s="125"/>
      <c r="E57" s="125"/>
      <c r="F57" s="125"/>
      <c r="G57" s="125"/>
      <c r="H57" s="125"/>
      <c r="I57" s="125"/>
      <c r="J57" s="125"/>
      <c r="K57" s="125"/>
      <c r="L57" s="125"/>
      <c r="M57" s="125"/>
    </row>
    <row r="58" spans="2:13">
      <c r="B58" s="128"/>
      <c r="C58" s="125"/>
      <c r="D58" s="125"/>
      <c r="E58" s="125"/>
      <c r="F58" s="125"/>
      <c r="G58" s="125"/>
      <c r="H58" s="125"/>
      <c r="I58" s="125"/>
      <c r="J58" s="125"/>
      <c r="K58" s="125"/>
      <c r="L58" s="125"/>
      <c r="M58" s="125"/>
    </row>
    <row r="59" spans="2:13">
      <c r="B59" s="128"/>
      <c r="C59" s="125"/>
      <c r="D59" s="125"/>
      <c r="E59" s="125"/>
      <c r="F59" s="125"/>
      <c r="G59" s="125"/>
      <c r="H59" s="125"/>
      <c r="I59" s="125"/>
      <c r="J59" s="125"/>
      <c r="K59" s="125"/>
      <c r="L59" s="125"/>
      <c r="M59" s="125"/>
    </row>
    <row r="60" spans="2:13">
      <c r="B60" s="128"/>
      <c r="C60" s="125"/>
      <c r="D60" s="125"/>
      <c r="E60" s="125"/>
      <c r="F60" s="125"/>
      <c r="G60" s="125"/>
      <c r="H60" s="125"/>
      <c r="I60" s="125"/>
      <c r="J60" s="125"/>
      <c r="K60" s="125"/>
      <c r="L60" s="125"/>
      <c r="M60" s="125"/>
    </row>
    <row r="61" spans="2:13">
      <c r="B61" s="128"/>
      <c r="C61" s="125"/>
      <c r="D61" s="125"/>
      <c r="E61" s="125"/>
      <c r="F61" s="125"/>
      <c r="G61" s="125"/>
      <c r="H61" s="125"/>
      <c r="I61" s="125"/>
      <c r="J61" s="125"/>
      <c r="K61" s="125"/>
      <c r="L61" s="125"/>
      <c r="M61" s="125"/>
    </row>
    <row r="62" spans="2:13">
      <c r="B62" s="128"/>
      <c r="C62" s="125"/>
      <c r="D62" s="125"/>
      <c r="E62" s="125"/>
      <c r="F62" s="125"/>
      <c r="G62" s="125"/>
      <c r="H62" s="125"/>
      <c r="I62" s="125"/>
      <c r="J62" s="125"/>
      <c r="K62" s="125"/>
      <c r="L62" s="125"/>
      <c r="M62" s="125"/>
    </row>
    <row r="63" spans="2:13">
      <c r="B63" s="128"/>
      <c r="C63" s="125"/>
      <c r="D63" s="125"/>
      <c r="E63" s="125"/>
      <c r="F63" s="125"/>
      <c r="G63" s="125"/>
      <c r="H63" s="125"/>
      <c r="I63" s="125"/>
      <c r="J63" s="125"/>
      <c r="K63" s="125"/>
      <c r="L63" s="125"/>
      <c r="M63" s="125"/>
    </row>
    <row r="64" spans="2:13">
      <c r="B64" s="128"/>
    </row>
  </sheetData>
  <customSheetViews>
    <customSheetView guid="{35BB8162-AD08-4F19-B47C-5A1FD7B0567B}"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topLeftCell="E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topLeftCell="D1">
      <selection activeCell="G13" sqref="G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topLeftCell="D1">
      <selection activeCell="G13" sqref="G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5D5C299-761A-4CBF-AA27-B17032FC4CEB}"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1">
    <mergeCell ref="B54:B55"/>
    <mergeCell ref="A1:B1"/>
    <mergeCell ref="C2:D2"/>
    <mergeCell ref="E2:F2"/>
    <mergeCell ref="A4:A6"/>
    <mergeCell ref="A2:B3"/>
    <mergeCell ref="A7:A10"/>
    <mergeCell ref="B28:B29"/>
    <mergeCell ref="B34:B35"/>
    <mergeCell ref="B44:B47"/>
    <mergeCell ref="B48:B49"/>
  </mergeCells>
  <phoneticPr fontId="16"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222"/>
  <sheetViews>
    <sheetView topLeftCell="A205" zoomScale="85" zoomScaleNormal="85" workbookViewId="0">
      <selection activeCell="C214" sqref="C214"/>
    </sheetView>
  </sheetViews>
  <sheetFormatPr defaultColWidth="8.85546875" defaultRowHeight="12.75"/>
  <cols>
    <col min="1" max="1" width="10.42578125" customWidth="1"/>
    <col min="2" max="2" width="39" customWidth="1"/>
    <col min="3" max="3" width="22.42578125" customWidth="1"/>
    <col min="4" max="4" width="23.42578125" style="35" customWidth="1"/>
    <col min="5" max="6" width="15.42578125" style="35" customWidth="1"/>
    <col min="7" max="10" width="8.85546875" style="35"/>
    <col min="11" max="11" width="11.140625" style="35" customWidth="1"/>
    <col min="12" max="12" width="11.42578125" customWidth="1"/>
    <col min="13" max="13" width="16" style="35" customWidth="1"/>
    <col min="14" max="14" width="13.85546875" style="35" customWidth="1"/>
    <col min="15" max="15" width="14.42578125" style="75" customWidth="1"/>
    <col min="16" max="16" width="10.140625" style="35" customWidth="1"/>
    <col min="17" max="17" width="13.5703125" style="35" customWidth="1"/>
    <col min="18" max="18" width="14" style="75" customWidth="1"/>
    <col min="19" max="19" width="15.42578125" customWidth="1"/>
    <col min="20" max="20" width="10.5703125" style="35" customWidth="1"/>
    <col min="21" max="21" width="14.42578125" customWidth="1"/>
    <col min="22" max="22" width="11.140625" customWidth="1"/>
    <col min="23" max="23" width="12.42578125" customWidth="1"/>
    <col min="24" max="24" width="12.5703125" customWidth="1"/>
    <col min="25" max="25" width="11.5703125" customWidth="1"/>
    <col min="26" max="26" width="10.5703125" customWidth="1"/>
    <col min="27" max="27" width="11.85546875" customWidth="1"/>
    <col min="28" max="28" width="12" customWidth="1"/>
    <col min="29" max="29" width="12.42578125" customWidth="1"/>
  </cols>
  <sheetData>
    <row r="1" spans="1:27" ht="57.75" customHeight="1">
      <c r="B1" s="300" t="s">
        <v>369</v>
      </c>
      <c r="C1" s="300"/>
      <c r="D1" s="300"/>
      <c r="E1" s="300"/>
      <c r="F1" s="300"/>
      <c r="G1" s="300"/>
      <c r="H1" s="300"/>
      <c r="I1" s="300"/>
      <c r="J1" s="300"/>
    </row>
    <row r="2" spans="1:27" ht="14.25">
      <c r="B2" s="55" t="s">
        <v>229</v>
      </c>
      <c r="C2" s="55"/>
    </row>
    <row r="3" spans="1:27" ht="14.25">
      <c r="B3" s="55" t="s">
        <v>230</v>
      </c>
      <c r="C3" s="55"/>
      <c r="D3" s="35" t="s">
        <v>231</v>
      </c>
      <c r="E3" s="35" t="s">
        <v>232</v>
      </c>
      <c r="F3" s="35" t="s">
        <v>233</v>
      </c>
    </row>
    <row r="4" spans="1:27" ht="14.25">
      <c r="B4" s="55" t="s">
        <v>234</v>
      </c>
      <c r="D4" s="35">
        <v>10</v>
      </c>
      <c r="E4" s="35">
        <v>20</v>
      </c>
      <c r="F4" s="35">
        <v>40</v>
      </c>
    </row>
    <row r="5" spans="1:27" ht="14.25">
      <c r="B5" s="55" t="s">
        <v>235</v>
      </c>
      <c r="C5" s="55"/>
      <c r="D5" s="35">
        <f>52</f>
        <v>52</v>
      </c>
      <c r="E5" s="35">
        <v>106</v>
      </c>
      <c r="F5" s="35">
        <v>216</v>
      </c>
    </row>
    <row r="6" spans="1:27" ht="14.25">
      <c r="B6" s="55" t="s">
        <v>365</v>
      </c>
      <c r="D6" s="87">
        <v>6.4000000000000001E-2</v>
      </c>
      <c r="E6" s="87">
        <v>4.5999999999999999E-2</v>
      </c>
      <c r="F6" s="87">
        <v>2.8000000000000001E-2</v>
      </c>
    </row>
    <row r="7" spans="1:27" ht="64.5" customHeight="1" thickBot="1">
      <c r="B7" s="38"/>
      <c r="C7" s="38" t="s">
        <v>236</v>
      </c>
      <c r="D7" s="38"/>
      <c r="E7" s="38" t="s">
        <v>191</v>
      </c>
      <c r="F7" s="38" t="s">
        <v>237</v>
      </c>
      <c r="G7" s="38" t="s">
        <v>238</v>
      </c>
      <c r="H7" s="38" t="s">
        <v>194</v>
      </c>
      <c r="I7" s="38" t="s">
        <v>172</v>
      </c>
      <c r="J7" s="38" t="s">
        <v>170</v>
      </c>
      <c r="K7" s="38"/>
      <c r="L7" s="38"/>
      <c r="M7" s="56" t="s">
        <v>239</v>
      </c>
      <c r="N7" s="56" t="s">
        <v>240</v>
      </c>
      <c r="O7" s="56" t="s">
        <v>241</v>
      </c>
      <c r="P7" s="57" t="s">
        <v>242</v>
      </c>
      <c r="Q7" s="57" t="s">
        <v>243</v>
      </c>
      <c r="R7" s="73" t="s">
        <v>244</v>
      </c>
      <c r="S7" s="74" t="s">
        <v>245</v>
      </c>
      <c r="T7" s="57" t="s">
        <v>246</v>
      </c>
      <c r="U7" s="57" t="s">
        <v>247</v>
      </c>
      <c r="V7" s="73" t="s">
        <v>248</v>
      </c>
      <c r="W7" s="74" t="s">
        <v>249</v>
      </c>
      <c r="X7" s="57" t="s">
        <v>250</v>
      </c>
      <c r="Y7" s="57" t="s">
        <v>251</v>
      </c>
      <c r="Z7" s="73" t="s">
        <v>252</v>
      </c>
      <c r="AA7" s="74" t="s">
        <v>253</v>
      </c>
    </row>
    <row r="8" spans="1:27" ht="13.5" thickTop="1">
      <c r="A8">
        <v>3</v>
      </c>
      <c r="B8" s="44" t="s">
        <v>2</v>
      </c>
      <c r="C8" s="44" t="s">
        <v>254</v>
      </c>
      <c r="D8" s="44"/>
      <c r="E8" s="44">
        <f>2*12*D5*10</f>
        <v>12480</v>
      </c>
      <c r="F8" s="44">
        <f>32*D5</f>
        <v>1664</v>
      </c>
      <c r="G8" s="44">
        <f>4*D5</f>
        <v>208</v>
      </c>
      <c r="H8" s="44">
        <f>4*3*D5*10/80</f>
        <v>78</v>
      </c>
      <c r="I8" s="44">
        <f>4*240*1/2</f>
        <v>480</v>
      </c>
      <c r="J8" s="44">
        <f>2*12*D5*10</f>
        <v>12480</v>
      </c>
      <c r="K8" s="44"/>
      <c r="L8" s="34"/>
      <c r="M8" s="44">
        <f>12*14*D5*10</f>
        <v>87360</v>
      </c>
      <c r="N8" s="44">
        <f>SUM(E8:J8)</f>
        <v>27390</v>
      </c>
      <c r="O8" s="91">
        <f>100*N8/M8</f>
        <v>31.353021978021978</v>
      </c>
      <c r="P8" s="44">
        <v>87360</v>
      </c>
      <c r="Q8" s="44">
        <v>27390</v>
      </c>
      <c r="R8" s="91">
        <v>31.353021978021999</v>
      </c>
      <c r="S8" s="75">
        <f t="shared" ref="S8:S11" si="0">(1-R8/100)/(1-O8/100)</f>
        <v>0.99999999999999967</v>
      </c>
      <c r="T8" s="35">
        <f t="shared" ref="T8:T11" si="1">P8*$E$5/$D$5</f>
        <v>178080</v>
      </c>
      <c r="U8" s="95">
        <f t="shared" ref="U8:U11" si="2">SUM(E8:G8)*$E$5/$D$5+H8+I8+12*CEILING($E$5*2*$D$4/$E$4,1)*10</f>
        <v>42534</v>
      </c>
      <c r="V8" s="91">
        <f t="shared" ref="V8:V11" si="3">100*U8/T8</f>
        <v>23.884770889487871</v>
      </c>
      <c r="W8" s="75">
        <f t="shared" ref="W8:W11" si="4">(1-V8/100)/(1-R8/100)*(1-$E$6)/(1-$D$6)</f>
        <v>1.1301150575287648</v>
      </c>
      <c r="X8" s="35">
        <f t="shared" ref="X8:X11" si="5">P8*$F$5/$D$5</f>
        <v>362880</v>
      </c>
      <c r="Y8" s="95">
        <f t="shared" ref="Y8:Y11" si="6">SUM(E8:G8)*$F$5/$D$5+H8+I8+12*CEILING($F$5*2*$D$4/$F$4,1)*10</f>
        <v>73134</v>
      </c>
      <c r="Z8" s="91">
        <f t="shared" ref="Z8:Z11" si="7">100*Y8/X8</f>
        <v>20.153769841269842</v>
      </c>
      <c r="AA8" s="75">
        <f t="shared" ref="AA8:AA11" si="8">(1-Z8/100)/(1-R8/100)*(1-$F$6)/(1-$D$6)</f>
        <v>1.2078789394697353</v>
      </c>
    </row>
    <row r="9" spans="1:27">
      <c r="A9">
        <v>4</v>
      </c>
      <c r="B9" s="44" t="s">
        <v>0</v>
      </c>
      <c r="C9" s="44" t="s">
        <v>254</v>
      </c>
      <c r="D9" s="44"/>
      <c r="E9" s="44">
        <v>9410</v>
      </c>
      <c r="F9" s="44">
        <f>32*D5*2</f>
        <v>3328</v>
      </c>
      <c r="G9" s="44">
        <f>4*D5*2</f>
        <v>416</v>
      </c>
      <c r="H9" s="44">
        <f>4*3*D5*10/20</f>
        <v>312</v>
      </c>
      <c r="I9" s="44">
        <f>1*4*240*10/20</f>
        <v>480</v>
      </c>
      <c r="J9" s="44">
        <f>2*12*D5*10</f>
        <v>12480</v>
      </c>
      <c r="K9" s="44"/>
      <c r="L9" s="34"/>
      <c r="M9" s="44">
        <f>12*14*D5*10</f>
        <v>87360</v>
      </c>
      <c r="N9" s="44">
        <f>SUM(E9:J9)</f>
        <v>26426</v>
      </c>
      <c r="O9" s="91">
        <f>100*N9/M9</f>
        <v>30.249542124542124</v>
      </c>
      <c r="P9" s="44">
        <v>87360</v>
      </c>
      <c r="Q9" s="44">
        <v>26426</v>
      </c>
      <c r="R9" s="91">
        <v>30.249542124542099</v>
      </c>
      <c r="S9" s="75">
        <f t="shared" si="0"/>
        <v>1.0000000000000002</v>
      </c>
      <c r="T9" s="35">
        <f t="shared" si="1"/>
        <v>178080</v>
      </c>
      <c r="U9" s="95">
        <f t="shared" si="2"/>
        <v>40325.923076923078</v>
      </c>
      <c r="V9" s="91">
        <f t="shared" si="3"/>
        <v>22.644835510401549</v>
      </c>
      <c r="W9" s="75">
        <f t="shared" si="4"/>
        <v>1.1303547848744286</v>
      </c>
      <c r="X9" s="35">
        <f t="shared" si="5"/>
        <v>362880</v>
      </c>
      <c r="Y9" s="95">
        <f t="shared" si="6"/>
        <v>68391.692307692312</v>
      </c>
      <c r="Z9" s="91">
        <f t="shared" si="7"/>
        <v>18.846916971916972</v>
      </c>
      <c r="AA9" s="75">
        <f t="shared" si="8"/>
        <v>1.2082265553398248</v>
      </c>
    </row>
    <row r="10" spans="1:27">
      <c r="A10">
        <v>9</v>
      </c>
      <c r="B10" s="35" t="s">
        <v>3</v>
      </c>
      <c r="C10" s="35" t="s">
        <v>254</v>
      </c>
      <c r="E10" s="46">
        <f>12*D5*10</f>
        <v>6240</v>
      </c>
      <c r="F10" s="46">
        <f>32*D5*2</f>
        <v>3328</v>
      </c>
      <c r="G10" s="46">
        <f>4*D5*2</f>
        <v>416</v>
      </c>
      <c r="H10" s="46">
        <f>12*52*10/20</f>
        <v>312</v>
      </c>
      <c r="I10" s="46">
        <f>4*240*1/2</f>
        <v>480</v>
      </c>
      <c r="J10" s="46">
        <f>2*12*D5*10</f>
        <v>12480</v>
      </c>
      <c r="M10" s="92">
        <f>D5*12*10*14</f>
        <v>87360</v>
      </c>
      <c r="N10" s="46">
        <f t="shared" ref="N10:N11" si="9">SUM(E10:J10)</f>
        <v>23256</v>
      </c>
      <c r="O10" s="62">
        <f>100*N10/M10</f>
        <v>26.62087912087912</v>
      </c>
      <c r="P10" s="35">
        <v>87360</v>
      </c>
      <c r="Q10" s="35">
        <v>23256</v>
      </c>
      <c r="R10" s="75">
        <v>26.620879120879099</v>
      </c>
      <c r="S10" s="75">
        <f t="shared" si="0"/>
        <v>1.0000000000000002</v>
      </c>
      <c r="T10" s="35">
        <f t="shared" si="1"/>
        <v>178080</v>
      </c>
      <c r="U10" s="95">
        <f t="shared" si="2"/>
        <v>33864</v>
      </c>
      <c r="V10" s="91">
        <f t="shared" si="3"/>
        <v>19.016172506738545</v>
      </c>
      <c r="W10" s="75">
        <f t="shared" si="4"/>
        <v>1.124859603144889</v>
      </c>
      <c r="X10" s="35">
        <f t="shared" si="5"/>
        <v>362880</v>
      </c>
      <c r="Y10" s="95">
        <f t="shared" si="6"/>
        <v>55224</v>
      </c>
      <c r="Z10" s="91">
        <f t="shared" si="7"/>
        <v>15.218253968253968</v>
      </c>
      <c r="AA10" s="75">
        <f t="shared" si="8"/>
        <v>1.1998315237738673</v>
      </c>
    </row>
    <row r="11" spans="1:27">
      <c r="A11">
        <v>11</v>
      </c>
      <c r="B11" s="35" t="s">
        <v>4</v>
      </c>
      <c r="C11" s="46" t="s">
        <v>254</v>
      </c>
      <c r="E11" s="46">
        <f>8*D5*10</f>
        <v>4160</v>
      </c>
      <c r="F11" s="46">
        <f>32*D5*2</f>
        <v>3328</v>
      </c>
      <c r="G11" s="46">
        <f>4*D5*2</f>
        <v>416</v>
      </c>
      <c r="H11" s="46">
        <f>12*52*10/20</f>
        <v>312</v>
      </c>
      <c r="I11" s="46">
        <f>4*240*1/2</f>
        <v>480</v>
      </c>
      <c r="J11" s="46">
        <f>2*12*D5*10</f>
        <v>12480</v>
      </c>
      <c r="M11" s="92">
        <f>D5*12*10*14</f>
        <v>87360</v>
      </c>
      <c r="N11" s="46">
        <f t="shared" si="9"/>
        <v>21176</v>
      </c>
      <c r="O11" s="62">
        <f>100*N11/M11</f>
        <v>24.239926739926741</v>
      </c>
      <c r="P11" s="35">
        <v>87360</v>
      </c>
      <c r="Q11" s="35">
        <v>21176</v>
      </c>
      <c r="R11" s="75">
        <v>24.239926739926702</v>
      </c>
      <c r="S11" s="75">
        <f t="shared" si="0"/>
        <v>1.0000000000000007</v>
      </c>
      <c r="T11" s="35">
        <f t="shared" si="1"/>
        <v>178080</v>
      </c>
      <c r="U11" s="95">
        <f t="shared" si="2"/>
        <v>29624</v>
      </c>
      <c r="V11" s="91">
        <f t="shared" si="3"/>
        <v>16.635220125786162</v>
      </c>
      <c r="W11" s="75">
        <f t="shared" si="4"/>
        <v>1.1215399492324423</v>
      </c>
      <c r="X11" s="35">
        <f t="shared" si="5"/>
        <v>362880</v>
      </c>
      <c r="Y11" s="95">
        <f t="shared" si="6"/>
        <v>46584</v>
      </c>
      <c r="Z11" s="91">
        <f t="shared" si="7"/>
        <v>12.837301587301587</v>
      </c>
      <c r="AA11" s="75">
        <f t="shared" si="8"/>
        <v>1.1947600628550703</v>
      </c>
    </row>
    <row r="12" spans="1:27">
      <c r="B12" s="205"/>
      <c r="C12" s="64"/>
      <c r="N12" s="44"/>
      <c r="O12" s="91"/>
      <c r="Q12" s="44"/>
      <c r="R12" s="91"/>
      <c r="S12" s="75"/>
      <c r="U12" s="95"/>
      <c r="V12" s="91"/>
      <c r="W12" s="75"/>
      <c r="X12" s="35"/>
      <c r="Y12" s="95"/>
      <c r="Z12" s="91"/>
      <c r="AA12" s="75"/>
    </row>
    <row r="13" spans="1:27" ht="14.25">
      <c r="B13" s="55" t="s">
        <v>255</v>
      </c>
      <c r="C13" s="55"/>
      <c r="S13" s="96"/>
    </row>
    <row r="14" spans="1:27" ht="14.25">
      <c r="B14" s="55" t="s">
        <v>256</v>
      </c>
      <c r="C14" s="55"/>
      <c r="D14" s="35" t="s">
        <v>231</v>
      </c>
      <c r="E14" s="35" t="s">
        <v>232</v>
      </c>
      <c r="F14" s="35" t="s">
        <v>233</v>
      </c>
      <c r="S14" s="96"/>
    </row>
    <row r="15" spans="1:27" ht="14.25">
      <c r="B15" s="55" t="s">
        <v>234</v>
      </c>
      <c r="D15" s="35">
        <v>20</v>
      </c>
      <c r="E15" s="35">
        <v>40</v>
      </c>
      <c r="F15" s="35">
        <v>100</v>
      </c>
      <c r="S15" s="96"/>
    </row>
    <row r="16" spans="1:27" ht="14.25">
      <c r="B16" s="55" t="s">
        <v>257</v>
      </c>
      <c r="C16" s="55"/>
      <c r="D16" s="35">
        <v>106</v>
      </c>
      <c r="E16" s="35">
        <v>216</v>
      </c>
      <c r="F16" s="35" t="s">
        <v>91</v>
      </c>
      <c r="S16" s="96"/>
    </row>
    <row r="17" spans="1:26" ht="14.25">
      <c r="B17" s="55" t="s">
        <v>365</v>
      </c>
      <c r="D17" s="87">
        <v>4.5999999999999999E-2</v>
      </c>
      <c r="E17" s="87">
        <v>2.8000000000000001E-2</v>
      </c>
      <c r="F17" s="35" t="s">
        <v>91</v>
      </c>
      <c r="S17" s="96"/>
    </row>
    <row r="18" spans="1:26" ht="58.5" customHeight="1" thickBot="1">
      <c r="B18" s="38"/>
      <c r="C18" s="38" t="s">
        <v>236</v>
      </c>
      <c r="D18" s="38" t="s">
        <v>258</v>
      </c>
      <c r="E18" s="38" t="s">
        <v>191</v>
      </c>
      <c r="F18" s="38" t="s">
        <v>237</v>
      </c>
      <c r="G18" s="38" t="s">
        <v>238</v>
      </c>
      <c r="H18" s="38" t="s">
        <v>194</v>
      </c>
      <c r="I18" s="38" t="s">
        <v>172</v>
      </c>
      <c r="J18" s="38" t="s">
        <v>170</v>
      </c>
      <c r="K18" s="38" t="s">
        <v>259</v>
      </c>
      <c r="L18" s="38"/>
      <c r="M18" s="56" t="s">
        <v>239</v>
      </c>
      <c r="N18" s="56" t="s">
        <v>240</v>
      </c>
      <c r="O18" s="56" t="s">
        <v>241</v>
      </c>
      <c r="P18" s="57" t="s">
        <v>242</v>
      </c>
      <c r="Q18" s="57" t="s">
        <v>243</v>
      </c>
      <c r="R18" s="73" t="s">
        <v>244</v>
      </c>
      <c r="S18" s="74" t="s">
        <v>245</v>
      </c>
      <c r="T18" s="57" t="s">
        <v>260</v>
      </c>
      <c r="U18" s="57" t="s">
        <v>261</v>
      </c>
      <c r="V18" s="73" t="s">
        <v>262</v>
      </c>
      <c r="W18" s="74" t="s">
        <v>249</v>
      </c>
      <c r="X18" s="35"/>
      <c r="Y18" s="95"/>
      <c r="Z18" s="91"/>
    </row>
    <row r="19" spans="1:26" ht="13.5" thickTop="1">
      <c r="A19">
        <v>2</v>
      </c>
      <c r="B19" s="44" t="s">
        <v>264</v>
      </c>
      <c r="C19" s="44" t="s">
        <v>254</v>
      </c>
      <c r="D19" s="44" t="s">
        <v>265</v>
      </c>
      <c r="E19" s="44">
        <f>2*12*D16*6</f>
        <v>15264</v>
      </c>
      <c r="F19" s="44">
        <f>32*D16</f>
        <v>3392</v>
      </c>
      <c r="G19" s="44">
        <f>4*D16</f>
        <v>424</v>
      </c>
      <c r="H19" s="44">
        <f t="shared" ref="H19:H20" si="10">4*3*52*10/80</f>
        <v>78</v>
      </c>
      <c r="I19" s="44">
        <f t="shared" ref="I19:I23" si="11">4*240*1/2</f>
        <v>480</v>
      </c>
      <c r="J19" s="44">
        <f>2*12*D16*6</f>
        <v>15264</v>
      </c>
      <c r="K19" s="44">
        <f>12*D16</f>
        <v>1272</v>
      </c>
      <c r="L19" s="44"/>
      <c r="M19" s="44">
        <f>12*D16*14*4+12*D16*11*2+12*D16*1</f>
        <v>100488</v>
      </c>
      <c r="N19" s="44">
        <f>SUM(E19:K19)</f>
        <v>36174</v>
      </c>
      <c r="O19" s="91">
        <f t="shared" ref="O19:O23" si="12">100*N19/M19</f>
        <v>35.998328158586098</v>
      </c>
      <c r="P19" s="44">
        <f>D16*(12*14*4+12*11*2+12*0.5*2)</f>
        <v>100488</v>
      </c>
      <c r="Q19" s="44">
        <f t="shared" ref="Q19:Q25" si="13">SUM(E19:K19)</f>
        <v>36174</v>
      </c>
      <c r="R19" s="91">
        <f t="shared" ref="R19:R23" si="14">100*Q19/P19</f>
        <v>35.998328158586098</v>
      </c>
      <c r="S19" s="75">
        <f t="shared" ref="S19:S25" si="15">(1-R19/100)/(1-O19/100)</f>
        <v>1</v>
      </c>
      <c r="T19" s="35">
        <f t="shared" ref="T19:T25" si="16">P19*$E$16/$D$16</f>
        <v>204768</v>
      </c>
      <c r="U19" s="95">
        <f t="shared" ref="U19:U24" si="17">SUM(E19:G19,K19)*$E$16/$D$16+H19+I19+12*CEILING($E$16*2*$D$15/$E$15,1)*6</f>
        <v>57582</v>
      </c>
      <c r="V19" s="91">
        <f t="shared" ref="V19:V25" si="18">100*U19/T19</f>
        <v>28.120604781997187</v>
      </c>
      <c r="W19" s="75">
        <f t="shared" ref="W19:W25" si="19">(1-V19/100)/(1-R19/100)*(1-$E$17)/(1-$D$17)</f>
        <v>1.1442765183319343</v>
      </c>
      <c r="X19" s="35"/>
      <c r="Y19" s="95"/>
      <c r="Z19" s="91"/>
    </row>
    <row r="20" spans="1:26">
      <c r="A20">
        <v>3</v>
      </c>
      <c r="B20" s="44" t="s">
        <v>266</v>
      </c>
      <c r="C20" s="44" t="s">
        <v>267</v>
      </c>
      <c r="D20" s="44" t="s">
        <v>265</v>
      </c>
      <c r="E20" s="44">
        <f>2*12*D16*6</f>
        <v>15264</v>
      </c>
      <c r="F20" s="44">
        <f>40*D16</f>
        <v>4240</v>
      </c>
      <c r="G20" s="44">
        <f>4*D16</f>
        <v>424</v>
      </c>
      <c r="H20" s="44">
        <f t="shared" si="10"/>
        <v>78</v>
      </c>
      <c r="I20" s="44">
        <f t="shared" si="11"/>
        <v>480</v>
      </c>
      <c r="J20" s="44">
        <f>2*12*D16*6</f>
        <v>15264</v>
      </c>
      <c r="K20" s="44">
        <f>12*D16</f>
        <v>1272</v>
      </c>
      <c r="L20" s="44"/>
      <c r="M20" s="44">
        <f>12*D16*14*4+12*D16*11*2+12*D16*1</f>
        <v>100488</v>
      </c>
      <c r="N20" s="44">
        <f>SUM(E20:K20)</f>
        <v>37022</v>
      </c>
      <c r="O20" s="91">
        <f t="shared" si="12"/>
        <v>36.842210015126184</v>
      </c>
      <c r="P20" s="44">
        <f>D16*(12*14*4+12*11*2+12*0.5*2)</f>
        <v>100488</v>
      </c>
      <c r="Q20" s="44">
        <f t="shared" si="13"/>
        <v>37022</v>
      </c>
      <c r="R20" s="91">
        <f t="shared" si="14"/>
        <v>36.842210015126184</v>
      </c>
      <c r="S20" s="75">
        <f t="shared" si="15"/>
        <v>1</v>
      </c>
      <c r="T20" s="35">
        <f t="shared" si="16"/>
        <v>204768</v>
      </c>
      <c r="U20" s="95">
        <f t="shared" si="17"/>
        <v>59310</v>
      </c>
      <c r="V20" s="91">
        <f t="shared" si="18"/>
        <v>28.96448663853727</v>
      </c>
      <c r="W20" s="75">
        <f t="shared" si="19"/>
        <v>1.1459521633630607</v>
      </c>
      <c r="X20" s="35"/>
      <c r="Y20" s="95"/>
      <c r="Z20" s="91"/>
    </row>
    <row r="21" spans="1:26" s="34" customFormat="1">
      <c r="A21">
        <v>7</v>
      </c>
      <c r="B21" s="44" t="s">
        <v>4</v>
      </c>
      <c r="C21" s="46" t="s">
        <v>254</v>
      </c>
      <c r="D21" s="46" t="s">
        <v>265</v>
      </c>
      <c r="E21" s="46">
        <f>8*D16*6</f>
        <v>5088</v>
      </c>
      <c r="F21" s="46">
        <f>40*D16*2</f>
        <v>8480</v>
      </c>
      <c r="G21" s="46">
        <f>4*D16*2</f>
        <v>848</v>
      </c>
      <c r="H21" s="46">
        <f>12*52*10/20</f>
        <v>312</v>
      </c>
      <c r="I21" s="46">
        <f t="shared" si="11"/>
        <v>480</v>
      </c>
      <c r="J21" s="92">
        <f>12*2*6*D16</f>
        <v>15264</v>
      </c>
      <c r="K21" s="92">
        <f>12*1*D16</f>
        <v>1272</v>
      </c>
      <c r="L21" s="92"/>
      <c r="M21" s="92">
        <f>D16*(12*14*4+12*12*2)</f>
        <v>101760</v>
      </c>
      <c r="N21" s="46">
        <f>SUM(E21:J21)+K21</f>
        <v>31744</v>
      </c>
      <c r="O21" s="62">
        <f t="shared" si="12"/>
        <v>31.19496855345912</v>
      </c>
      <c r="P21" s="44">
        <f>D16*(12*14*4+12*11*2+12*0.5*2)</f>
        <v>100488</v>
      </c>
      <c r="Q21" s="44">
        <f t="shared" si="13"/>
        <v>31744</v>
      </c>
      <c r="R21" s="91">
        <f t="shared" si="14"/>
        <v>31.589841573123159</v>
      </c>
      <c r="S21" s="75">
        <f t="shared" si="15"/>
        <v>0.99426098627727744</v>
      </c>
      <c r="T21" s="35">
        <f t="shared" si="16"/>
        <v>204768</v>
      </c>
      <c r="U21" s="95">
        <f t="shared" si="17"/>
        <v>48312</v>
      </c>
      <c r="V21" s="91">
        <f t="shared" si="18"/>
        <v>23.593530239099859</v>
      </c>
      <c r="W21" s="75">
        <f t="shared" si="19"/>
        <v>1.1379611311532645</v>
      </c>
      <c r="X21" s="35"/>
      <c r="Y21" s="95"/>
      <c r="Z21" s="91"/>
    </row>
    <row r="22" spans="1:26" s="34" customFormat="1">
      <c r="A22">
        <v>8</v>
      </c>
      <c r="B22" s="44" t="s">
        <v>0</v>
      </c>
      <c r="C22" s="204" t="s">
        <v>382</v>
      </c>
      <c r="D22" s="44" t="s">
        <v>268</v>
      </c>
      <c r="E22" s="44">
        <v>15413</v>
      </c>
      <c r="F22" s="44">
        <f>32*D16*2</f>
        <v>6784</v>
      </c>
      <c r="G22" s="44">
        <f>4*D16*2</f>
        <v>848</v>
      </c>
      <c r="H22" s="44">
        <f>4*3*MIN(D16,52)*10/20</f>
        <v>312</v>
      </c>
      <c r="I22" s="44">
        <f t="shared" si="11"/>
        <v>480</v>
      </c>
      <c r="J22" s="92">
        <f>12*2*8*D16</f>
        <v>20352</v>
      </c>
      <c r="K22" s="92">
        <f>12*2*D16</f>
        <v>2544</v>
      </c>
      <c r="M22" s="92">
        <f>D16*(12*14*6+12*10*2+12*2*2)</f>
        <v>137376</v>
      </c>
      <c r="N22" s="46">
        <f>SUM(E22:J22)+K22*2</f>
        <v>49277</v>
      </c>
      <c r="O22" s="62">
        <f t="shared" si="12"/>
        <v>35.870166550198</v>
      </c>
      <c r="P22" s="92">
        <f>D16*(12*14*6+12*10*2+12*1*2)</f>
        <v>134832</v>
      </c>
      <c r="Q22" s="46">
        <f t="shared" si="13"/>
        <v>46733</v>
      </c>
      <c r="R22" s="62">
        <f t="shared" si="14"/>
        <v>34.660169692654563</v>
      </c>
      <c r="S22" s="75">
        <f t="shared" si="15"/>
        <v>1.0188679245283019</v>
      </c>
      <c r="T22" s="35">
        <f t="shared" si="16"/>
        <v>274752</v>
      </c>
      <c r="U22" s="95">
        <f>SUM(E22:G22,K22)*$E$16/$D$16+H22+I22+12*CEILING($E$16*2*$D$15/$E$15,1)*8</f>
        <v>73671.622641509428</v>
      </c>
      <c r="V22" s="91">
        <f t="shared" si="18"/>
        <v>26.813862188995685</v>
      </c>
      <c r="W22" s="75">
        <f t="shared" si="19"/>
        <v>1.1412182735246175</v>
      </c>
      <c r="X22" s="35"/>
      <c r="Y22" s="95"/>
      <c r="Z22" s="91"/>
    </row>
    <row r="23" spans="1:26" s="34" customFormat="1">
      <c r="A23">
        <v>9</v>
      </c>
      <c r="B23" s="44" t="s">
        <v>0</v>
      </c>
      <c r="C23" s="44" t="s">
        <v>269</v>
      </c>
      <c r="D23" s="44" t="s">
        <v>268</v>
      </c>
      <c r="E23" s="44">
        <v>17696</v>
      </c>
      <c r="F23" s="44">
        <f>40*D16*2</f>
        <v>8480</v>
      </c>
      <c r="G23" s="44">
        <f>4*D16*2</f>
        <v>848</v>
      </c>
      <c r="H23" s="44">
        <f>4*3*MIN(D16,52)*10/20</f>
        <v>312</v>
      </c>
      <c r="I23" s="44">
        <f t="shared" si="11"/>
        <v>480</v>
      </c>
      <c r="J23" s="92">
        <f>12*2*8*D16</f>
        <v>20352</v>
      </c>
      <c r="K23" s="92">
        <f>12*2*D16</f>
        <v>2544</v>
      </c>
      <c r="M23" s="92">
        <f>D16*(12*14*6+12*10*2+12*2*2)</f>
        <v>137376</v>
      </c>
      <c r="N23" s="46">
        <f>SUM(E23:J23)+K23*2</f>
        <v>53256</v>
      </c>
      <c r="O23" s="62">
        <f t="shared" si="12"/>
        <v>38.766596785464706</v>
      </c>
      <c r="P23" s="92">
        <f>D16*(12*14*6+12*10*2+12*1*2)</f>
        <v>134832</v>
      </c>
      <c r="Q23" s="46">
        <f t="shared" si="13"/>
        <v>50712</v>
      </c>
      <c r="R23" s="62">
        <f t="shared" si="14"/>
        <v>37.611249555001777</v>
      </c>
      <c r="S23" s="75">
        <f t="shared" si="15"/>
        <v>1.0188679245283019</v>
      </c>
      <c r="T23" s="35">
        <f t="shared" si="16"/>
        <v>274752</v>
      </c>
      <c r="U23" s="95">
        <f>SUM(E23:G23,K23)*$E$16/$D$16+H23+I23+12*CEILING($E$16*2*$D$15/$E$15,1)*8</f>
        <v>81779.773584905663</v>
      </c>
      <c r="V23" s="91">
        <f t="shared" si="18"/>
        <v>29.764942051342906</v>
      </c>
      <c r="W23" s="75">
        <f t="shared" si="19"/>
        <v>1.1470056253869134</v>
      </c>
      <c r="X23" s="35"/>
      <c r="Y23" s="95"/>
      <c r="Z23" s="91"/>
    </row>
    <row r="24" spans="1:26" s="34" customFormat="1">
      <c r="A24" s="34">
        <v>10</v>
      </c>
      <c r="B24" s="44" t="s">
        <v>6</v>
      </c>
      <c r="C24" s="44" t="s">
        <v>269</v>
      </c>
      <c r="D24" s="44" t="s">
        <v>263</v>
      </c>
      <c r="E24" s="44">
        <v>7632</v>
      </c>
      <c r="F24" s="44">
        <v>4240</v>
      </c>
      <c r="G24" s="44">
        <v>424</v>
      </c>
      <c r="H24" s="44">
        <v>159</v>
      </c>
      <c r="I24" s="44">
        <v>480</v>
      </c>
      <c r="J24" s="44">
        <v>15264</v>
      </c>
      <c r="K24" s="92">
        <f>12*2*D16</f>
        <v>2544</v>
      </c>
      <c r="M24" s="44">
        <v>86496</v>
      </c>
      <c r="N24" s="44">
        <f t="shared" ref="N24:N25" si="20">SUM(E24:J24)</f>
        <v>28199</v>
      </c>
      <c r="O24" s="91">
        <v>32.601507584165702</v>
      </c>
      <c r="P24" s="44">
        <f>D16*(12*14*4+12*6*2+12*1*2)</f>
        <v>89040</v>
      </c>
      <c r="Q24" s="44">
        <f t="shared" si="13"/>
        <v>30743</v>
      </c>
      <c r="R24" s="91">
        <f t="shared" ref="R24:R25" si="21">100*Q24/P24</f>
        <v>34.527178796046719</v>
      </c>
      <c r="S24" s="75">
        <f t="shared" si="15"/>
        <v>0.97142857142857086</v>
      </c>
      <c r="T24" s="35">
        <f t="shared" si="16"/>
        <v>181440</v>
      </c>
      <c r="U24" s="95">
        <f t="shared" si="17"/>
        <v>46431</v>
      </c>
      <c r="V24" s="91">
        <f t="shared" si="18"/>
        <v>25.590277777777779</v>
      </c>
      <c r="W24" s="75">
        <f t="shared" si="19"/>
        <v>1.1579412319673397</v>
      </c>
      <c r="X24" s="35"/>
      <c r="Y24" s="95"/>
      <c r="Z24" s="91"/>
    </row>
    <row r="25" spans="1:26" s="34" customFormat="1">
      <c r="A25" s="34">
        <v>11</v>
      </c>
      <c r="B25" s="44" t="s">
        <v>6</v>
      </c>
      <c r="C25" s="44" t="s">
        <v>269</v>
      </c>
      <c r="D25" s="44" t="s">
        <v>270</v>
      </c>
      <c r="E25" s="44">
        <v>10176</v>
      </c>
      <c r="F25" s="44">
        <v>3392</v>
      </c>
      <c r="G25" s="44">
        <v>424</v>
      </c>
      <c r="H25" s="44">
        <v>78</v>
      </c>
      <c r="I25" s="44">
        <v>480</v>
      </c>
      <c r="J25" s="44">
        <v>20352</v>
      </c>
      <c r="K25" s="92">
        <f>12*2*D16</f>
        <v>2544</v>
      </c>
      <c r="M25" s="92">
        <f>D16*(12*14*6+12*10*2)</f>
        <v>132288</v>
      </c>
      <c r="N25" s="44">
        <f t="shared" si="20"/>
        <v>34902</v>
      </c>
      <c r="O25" s="91">
        <v>26.383345428156701</v>
      </c>
      <c r="P25" s="44">
        <f>D16*(12*14*6+12*10*2+12*1*2)</f>
        <v>134832</v>
      </c>
      <c r="Q25" s="44">
        <f t="shared" si="13"/>
        <v>37446</v>
      </c>
      <c r="R25" s="91">
        <f t="shared" si="21"/>
        <v>27.772338910644358</v>
      </c>
      <c r="S25" s="75">
        <f t="shared" si="15"/>
        <v>0.98113207547169745</v>
      </c>
      <c r="T25" s="35">
        <f t="shared" si="16"/>
        <v>274752</v>
      </c>
      <c r="U25" s="95">
        <f>SUM(E25:G25,K25)*$E$16/$D$16+H25+I25+12*CEILING($E$16*2*$D$15/$E$15,1)*8</f>
        <v>54990</v>
      </c>
      <c r="V25" s="91">
        <f t="shared" si="18"/>
        <v>20.014412997903563</v>
      </c>
      <c r="W25" s="75">
        <f t="shared" si="19"/>
        <v>1.1283038629782516</v>
      </c>
      <c r="X25" s="35"/>
      <c r="Y25" s="95"/>
      <c r="Z25" s="91"/>
    </row>
    <row r="26" spans="1:26" s="34" customFormat="1">
      <c r="B26" s="44"/>
      <c r="C26" s="44"/>
      <c r="D26" s="44"/>
      <c r="E26" s="44"/>
      <c r="F26" s="44"/>
      <c r="G26" s="44"/>
      <c r="H26" s="44"/>
      <c r="I26" s="44"/>
      <c r="J26" s="44"/>
      <c r="K26" s="44"/>
      <c r="M26" s="44"/>
      <c r="N26" s="44"/>
      <c r="O26" s="91"/>
      <c r="P26" s="44"/>
      <c r="Q26" s="44"/>
      <c r="R26" s="91"/>
      <c r="S26" s="97"/>
      <c r="T26" s="44"/>
    </row>
    <row r="27" spans="1:26" s="34" customFormat="1">
      <c r="B27" s="44"/>
      <c r="C27" s="44"/>
      <c r="D27" s="44"/>
      <c r="E27" s="44"/>
      <c r="F27" s="44"/>
      <c r="G27" s="44"/>
      <c r="H27" s="44"/>
      <c r="I27" s="44"/>
      <c r="J27" s="44"/>
      <c r="K27" s="44"/>
      <c r="M27" s="44"/>
      <c r="N27" s="44"/>
      <c r="O27" s="91"/>
      <c r="P27" s="44"/>
      <c r="Q27" s="44"/>
      <c r="R27" s="91"/>
      <c r="S27" s="97"/>
      <c r="T27" s="44"/>
    </row>
    <row r="28" spans="1:26" ht="14.25">
      <c r="B28" s="55" t="s">
        <v>255</v>
      </c>
      <c r="C28" s="55"/>
      <c r="S28" s="96"/>
    </row>
    <row r="29" spans="1:26" ht="14.25">
      <c r="B29" s="55" t="s">
        <v>271</v>
      </c>
      <c r="C29" s="55"/>
      <c r="D29" s="35" t="s">
        <v>231</v>
      </c>
      <c r="E29" s="35" t="s">
        <v>232</v>
      </c>
      <c r="F29" s="35" t="s">
        <v>233</v>
      </c>
      <c r="S29" s="96"/>
    </row>
    <row r="30" spans="1:26" ht="14.25">
      <c r="B30" s="55" t="s">
        <v>272</v>
      </c>
      <c r="D30" s="35">
        <v>20</v>
      </c>
      <c r="E30" s="35">
        <v>40</v>
      </c>
      <c r="F30" s="35">
        <v>100</v>
      </c>
      <c r="S30" s="96"/>
    </row>
    <row r="31" spans="1:26" ht="14.25">
      <c r="B31" s="55" t="s">
        <v>257</v>
      </c>
      <c r="C31" s="55"/>
      <c r="D31" s="35">
        <v>51</v>
      </c>
      <c r="E31" s="35">
        <v>106</v>
      </c>
      <c r="F31" s="35">
        <v>273</v>
      </c>
      <c r="S31" s="96"/>
    </row>
    <row r="32" spans="1:26" ht="14.25">
      <c r="B32" s="55" t="s">
        <v>365</v>
      </c>
      <c r="D32" s="87">
        <v>8.2000000000000003E-2</v>
      </c>
      <c r="E32" s="87">
        <v>4.5999999999999999E-2</v>
      </c>
      <c r="F32" s="87">
        <v>1.72E-2</v>
      </c>
      <c r="S32" s="96"/>
    </row>
    <row r="33" spans="1:27" ht="68.25">
      <c r="B33" s="38"/>
      <c r="C33" s="38" t="s">
        <v>236</v>
      </c>
      <c r="D33" s="38" t="s">
        <v>258</v>
      </c>
      <c r="E33" s="38" t="s">
        <v>191</v>
      </c>
      <c r="F33" s="38" t="s">
        <v>237</v>
      </c>
      <c r="G33" s="38" t="s">
        <v>238</v>
      </c>
      <c r="H33" s="38" t="s">
        <v>194</v>
      </c>
      <c r="I33" s="38" t="s">
        <v>172</v>
      </c>
      <c r="J33" s="38" t="s">
        <v>170</v>
      </c>
      <c r="K33" s="38" t="s">
        <v>259</v>
      </c>
      <c r="L33" s="38"/>
      <c r="M33" s="56" t="s">
        <v>239</v>
      </c>
      <c r="N33" s="56" t="s">
        <v>240</v>
      </c>
      <c r="O33" s="56" t="s">
        <v>241</v>
      </c>
      <c r="P33" s="57" t="s">
        <v>242</v>
      </c>
      <c r="Q33" s="57" t="s">
        <v>243</v>
      </c>
      <c r="R33" s="73" t="s">
        <v>244</v>
      </c>
      <c r="S33" s="74" t="s">
        <v>245</v>
      </c>
      <c r="T33" s="57" t="s">
        <v>260</v>
      </c>
      <c r="U33" s="57" t="s">
        <v>261</v>
      </c>
      <c r="V33" s="73" t="s">
        <v>262</v>
      </c>
      <c r="W33" s="74" t="s">
        <v>249</v>
      </c>
      <c r="X33" s="57" t="s">
        <v>273</v>
      </c>
      <c r="Y33" s="57" t="s">
        <v>274</v>
      </c>
      <c r="Z33" s="73" t="s">
        <v>275</v>
      </c>
      <c r="AA33" s="74" t="s">
        <v>253</v>
      </c>
    </row>
    <row r="34" spans="1:27" ht="14.25">
      <c r="A34">
        <v>1</v>
      </c>
      <c r="B34" s="54" t="s">
        <v>6</v>
      </c>
      <c r="C34" s="44" t="s">
        <v>269</v>
      </c>
      <c r="D34" s="53" t="s">
        <v>263</v>
      </c>
      <c r="E34" s="54">
        <f>2*8*D31*6*2</f>
        <v>9792</v>
      </c>
      <c r="F34" s="52">
        <f>40*D31*2</f>
        <v>4080</v>
      </c>
      <c r="G34" s="52">
        <f>4*D31*2</f>
        <v>408</v>
      </c>
      <c r="H34" s="52">
        <f>3*4*D31*2*1/8</f>
        <v>153</v>
      </c>
      <c r="I34" s="52">
        <f>1*4*240/2</f>
        <v>480</v>
      </c>
      <c r="J34" s="52">
        <f>12*2*6*51*2</f>
        <v>14688</v>
      </c>
      <c r="K34" s="54">
        <f>12*2*D31*2</f>
        <v>2448</v>
      </c>
      <c r="L34" s="54"/>
      <c r="M34" s="52">
        <f>D31*2*(12*14*4+12*6*2)</f>
        <v>83232</v>
      </c>
      <c r="N34" s="52">
        <f>SUM(E34:J34)</f>
        <v>29601</v>
      </c>
      <c r="O34" s="93">
        <f>100*N34/M34</f>
        <v>35.564446366782008</v>
      </c>
      <c r="P34" s="44">
        <f>12*D31*14*4*2+12*D31*6*2*2+12*2*D31*2</f>
        <v>85680</v>
      </c>
      <c r="Q34" s="44">
        <f t="shared" ref="Q34:Q42" si="22">SUM(E34:K34)</f>
        <v>32049</v>
      </c>
      <c r="R34" s="75">
        <f t="shared" ref="R34:R42" si="23">100*Q34/P34</f>
        <v>37.405462184873947</v>
      </c>
      <c r="S34" s="75">
        <f>(1-R34/100)/(1-O34/100)</f>
        <v>0.97142857142857142</v>
      </c>
      <c r="T34" s="35">
        <f>P34*$E$31/$D$31</f>
        <v>178080</v>
      </c>
      <c r="U34" s="95">
        <f>SUM(E34:G34,K34)*$E$31/$D$31+H34+I34+12*CEILING($E$31*2*$D$30/$E$30,1)*6*2</f>
        <v>50665</v>
      </c>
      <c r="V34" s="91">
        <f>100*U34/T34</f>
        <v>28.450696316262356</v>
      </c>
      <c r="W34" s="75">
        <f>(1-V34/100)/(1-R34/100)*(1-$E$32)/(1-$D$32)</f>
        <v>1.1878857377263148</v>
      </c>
      <c r="X34" s="35">
        <f>P34*$F$31/$D$31</f>
        <v>458640</v>
      </c>
      <c r="Y34" s="95">
        <f>SUM(E34:G34,K34)*$F$31/$D$31+H34+I34+12*CEILING($F$31*2*$D$30/$F$30,1)*6*2</f>
        <v>106017</v>
      </c>
      <c r="Z34" s="91">
        <f>100*Y34/X34</f>
        <v>23.115515436944008</v>
      </c>
      <c r="AA34" s="75">
        <f>(1-Z34/100)/(1-R34/100)*(1-$F$32)/(1-$D$32)</f>
        <v>1.3149969234211558</v>
      </c>
    </row>
    <row r="35" spans="1:27">
      <c r="A35">
        <v>2</v>
      </c>
      <c r="B35" s="44" t="s">
        <v>264</v>
      </c>
      <c r="C35" s="44" t="s">
        <v>254</v>
      </c>
      <c r="D35" s="51" t="s">
        <v>265</v>
      </c>
      <c r="E35" s="44">
        <f>2*12*D31*6*2</f>
        <v>14688</v>
      </c>
      <c r="F35" s="44">
        <f>32*D31*2</f>
        <v>3264</v>
      </c>
      <c r="G35" s="44">
        <f>4*D31*2</f>
        <v>408</v>
      </c>
      <c r="H35" s="44">
        <f>4*3*D31*10/80</f>
        <v>76.5</v>
      </c>
      <c r="I35" s="44">
        <f>4*240*1/2</f>
        <v>480</v>
      </c>
      <c r="J35" s="44">
        <f>2*12*D31*6*2</f>
        <v>14688</v>
      </c>
      <c r="K35" s="44">
        <f>12*D31*2</f>
        <v>1224</v>
      </c>
      <c r="L35" s="44"/>
      <c r="M35" s="44">
        <f>12*D31*14*4*2+12*D31*11*2*2+12*D31*1*2</f>
        <v>96696</v>
      </c>
      <c r="N35" s="44">
        <f>SUM(E35:K35)</f>
        <v>34828.5</v>
      </c>
      <c r="O35" s="91">
        <f>100*N35/M35</f>
        <v>36.01855299081658</v>
      </c>
      <c r="P35" s="44">
        <f>12*D31*14*4*2+12*D31*11*2*2+12*D31*2</f>
        <v>96696</v>
      </c>
      <c r="Q35" s="44">
        <f t="shared" si="22"/>
        <v>34828.5</v>
      </c>
      <c r="R35" s="75">
        <f t="shared" si="23"/>
        <v>36.01855299081658</v>
      </c>
      <c r="S35" s="75">
        <f t="shared" ref="S35:S42" si="24">(1-R35/100)/(1-O35/100)</f>
        <v>1</v>
      </c>
      <c r="T35" s="35">
        <f t="shared" ref="T35:T42" si="25">P35*$E$31/$D$31</f>
        <v>200976</v>
      </c>
      <c r="U35" s="95">
        <f t="shared" ref="U35:U36" si="26">SUM(E35:G35,K35)*$E$31/$D$31+H35+I35+12*CEILING($E$31*2*$D$30/$E$30,1)*6*2</f>
        <v>56524.5</v>
      </c>
      <c r="V35" s="91">
        <f t="shared" ref="V35:V42" si="27">100*U35/T35</f>
        <v>28.125</v>
      </c>
      <c r="W35" s="75">
        <f t="shared" ref="W35:W42" si="28">(1-V35/100)/(1-R35/100)*(1-$E$32)/(1-$D$32)</f>
        <v>1.1674263547096617</v>
      </c>
      <c r="X35" s="35">
        <f t="shared" ref="X35:X42" si="29">P35*$F$31/$D$31</f>
        <v>517608</v>
      </c>
      <c r="Y35" s="95">
        <f t="shared" ref="Y35:Y36" si="30">SUM(E35:G35,K35)*$F$31/$D$31+H35+I35+12*CEILING($F$31*2*$D$30/$F$30,1)*6*2</f>
        <v>121228.5</v>
      </c>
      <c r="Z35" s="91">
        <f t="shared" ref="Z35:Z42" si="31">100*Y35/X35</f>
        <v>23.420909259516854</v>
      </c>
      <c r="AA35" s="75">
        <f t="shared" ref="AA35:AA42" si="32">(1-Z35/100)/(1-R35/100)*(1-$F$32)/(1-$D$32)</f>
        <v>1.2813819856952358</v>
      </c>
    </row>
    <row r="36" spans="1:27">
      <c r="A36">
        <v>3</v>
      </c>
      <c r="B36" s="44" t="s">
        <v>266</v>
      </c>
      <c r="C36" s="44" t="s">
        <v>267</v>
      </c>
      <c r="D36" s="51" t="s">
        <v>265</v>
      </c>
      <c r="E36" s="44">
        <f>2*12*D31*6*2</f>
        <v>14688</v>
      </c>
      <c r="F36" s="44">
        <f>40*D31*2</f>
        <v>4080</v>
      </c>
      <c r="G36" s="44">
        <f>4*D31*2</f>
        <v>408</v>
      </c>
      <c r="H36" s="44">
        <f>4*3*D31*10/80</f>
        <v>76.5</v>
      </c>
      <c r="I36" s="44">
        <f>4*240*1/2</f>
        <v>480</v>
      </c>
      <c r="J36" s="44">
        <f>2*12*D31*6*2</f>
        <v>14688</v>
      </c>
      <c r="K36" s="44">
        <f>12*D31*2</f>
        <v>1224</v>
      </c>
      <c r="L36" s="44"/>
      <c r="M36" s="44">
        <f>12*D31*14*4*2+12*D31*11*2*2+12*D31*1*2</f>
        <v>96696</v>
      </c>
      <c r="N36" s="44">
        <f>SUM(E36:K36)</f>
        <v>35644.5</v>
      </c>
      <c r="O36" s="91">
        <f>100*N36/M36</f>
        <v>36.862434847356667</v>
      </c>
      <c r="P36" s="44">
        <f>12*D31*14*4*2+12*D31*11*2*2+12*D31*2</f>
        <v>96696</v>
      </c>
      <c r="Q36" s="44">
        <f t="shared" si="22"/>
        <v>35644.5</v>
      </c>
      <c r="R36" s="75">
        <f t="shared" si="23"/>
        <v>36.862434847356667</v>
      </c>
      <c r="S36" s="75">
        <f t="shared" si="24"/>
        <v>1</v>
      </c>
      <c r="T36" s="35">
        <f t="shared" si="25"/>
        <v>200976</v>
      </c>
      <c r="U36" s="95">
        <f t="shared" si="26"/>
        <v>58220.5</v>
      </c>
      <c r="V36" s="91">
        <f t="shared" si="27"/>
        <v>28.968881856540083</v>
      </c>
      <c r="W36" s="75">
        <f t="shared" si="28"/>
        <v>1.1691399883704741</v>
      </c>
      <c r="X36" s="35">
        <f t="shared" si="29"/>
        <v>517608</v>
      </c>
      <c r="Y36" s="95">
        <f t="shared" si="30"/>
        <v>125596.5</v>
      </c>
      <c r="Z36" s="91">
        <f t="shared" si="31"/>
        <v>24.264791116056937</v>
      </c>
      <c r="AA36" s="75">
        <f t="shared" si="32"/>
        <v>1.2841994054200143</v>
      </c>
    </row>
    <row r="37" spans="1:27">
      <c r="A37" s="34">
        <v>4</v>
      </c>
      <c r="B37" s="44" t="s">
        <v>0</v>
      </c>
      <c r="C37" s="44" t="s">
        <v>254</v>
      </c>
      <c r="D37" s="44" t="s">
        <v>268</v>
      </c>
      <c r="E37" s="44">
        <v>14922</v>
      </c>
      <c r="F37" s="44">
        <f>32*D31*4</f>
        <v>6528</v>
      </c>
      <c r="G37" s="44">
        <f>4*D31*4</f>
        <v>816</v>
      </c>
      <c r="H37" s="44">
        <f>4*3*MIN(D31,52)*10/20</f>
        <v>306</v>
      </c>
      <c r="I37" s="44">
        <f>1*4*240*1/2</f>
        <v>480</v>
      </c>
      <c r="J37" s="44">
        <f>2*12*D31*8*2</f>
        <v>19584</v>
      </c>
      <c r="K37" s="44">
        <f>2*12*D31*2</f>
        <v>2448</v>
      </c>
      <c r="L37" s="34"/>
      <c r="M37" s="44">
        <f>D31*12*(14*6+10*2+2*2)*2</f>
        <v>132192</v>
      </c>
      <c r="N37" s="44">
        <f>SUM(E37:J37)+K37*2</f>
        <v>47532</v>
      </c>
      <c r="O37" s="91">
        <f t="shared" ref="O37:O39" si="33">100*N37/M37</f>
        <v>35.956790123456791</v>
      </c>
      <c r="P37" s="44">
        <f>D31*12*(14*6+10*2+1*2)*2</f>
        <v>129744</v>
      </c>
      <c r="Q37" s="44">
        <f t="shared" si="22"/>
        <v>45084</v>
      </c>
      <c r="R37" s="91">
        <f t="shared" si="23"/>
        <v>34.748427672955977</v>
      </c>
      <c r="S37" s="75">
        <f t="shared" si="24"/>
        <v>1.0188679245283017</v>
      </c>
      <c r="T37" s="35">
        <f t="shared" si="25"/>
        <v>269664</v>
      </c>
      <c r="U37" s="95">
        <f>SUM(E37:G37,K37)*$E$31/$D$31+H37+I37+12*CEILING($E$31*2*$D$30/$E$30,1)*8*2</f>
        <v>72504.352941176476</v>
      </c>
      <c r="V37" s="91">
        <f t="shared" si="27"/>
        <v>26.886923334659603</v>
      </c>
      <c r="W37" s="75">
        <f t="shared" si="28"/>
        <v>1.1644203110017926</v>
      </c>
      <c r="X37" s="35">
        <f t="shared" si="29"/>
        <v>694512</v>
      </c>
      <c r="Y37" s="95">
        <f>SUM(E37:G37,K37)*$F$31/$D$31+H37+I37+12*CEILING($F$31*2*$D$30/$F$30,1)*8*2</f>
        <v>154198.58823529413</v>
      </c>
      <c r="Z37" s="91">
        <f t="shared" si="31"/>
        <v>22.202436852825311</v>
      </c>
      <c r="AA37" s="75">
        <f t="shared" si="32"/>
        <v>1.276431400341852</v>
      </c>
    </row>
    <row r="38" spans="1:27" s="186" customFormat="1" ht="14.25">
      <c r="A38" s="217">
        <v>5</v>
      </c>
      <c r="B38" s="218" t="s">
        <v>6</v>
      </c>
      <c r="C38" s="204" t="s">
        <v>381</v>
      </c>
      <c r="D38" s="219" t="s">
        <v>270</v>
      </c>
      <c r="E38" s="219">
        <f>2*12*D31*8*2</f>
        <v>19584</v>
      </c>
      <c r="F38" s="220">
        <f>32*D31*2</f>
        <v>3264</v>
      </c>
      <c r="G38" s="220">
        <f>4*D31*2</f>
        <v>408</v>
      </c>
      <c r="H38" s="220">
        <f>3*4*D31*1/8</f>
        <v>76.5</v>
      </c>
      <c r="I38" s="220">
        <f>1*4*240/2</f>
        <v>480</v>
      </c>
      <c r="J38" s="220">
        <f>12*2*8*D31*2</f>
        <v>19584</v>
      </c>
      <c r="K38" s="221">
        <f>12*2*D31*2</f>
        <v>2448</v>
      </c>
      <c r="L38" s="219"/>
      <c r="M38" s="220">
        <f>12*D31*14*6*2+12*D31*10*2*2</f>
        <v>127296</v>
      </c>
      <c r="N38" s="220">
        <f t="shared" ref="N38:N39" si="34">SUM(E38:J38)</f>
        <v>43396.5</v>
      </c>
      <c r="O38" s="222">
        <f t="shared" si="33"/>
        <v>34.091016214177976</v>
      </c>
      <c r="P38" s="204">
        <f>D31*12*(14*6+10*2+1*2)*2</f>
        <v>129744</v>
      </c>
      <c r="Q38" s="204">
        <f t="shared" si="22"/>
        <v>45844.5</v>
      </c>
      <c r="R38" s="223">
        <f t="shared" si="23"/>
        <v>35.334581945985938</v>
      </c>
      <c r="S38" s="224">
        <f t="shared" si="24"/>
        <v>0.98113207547169834</v>
      </c>
      <c r="T38" s="211">
        <f t="shared" si="25"/>
        <v>269664</v>
      </c>
      <c r="U38" s="225">
        <f>SUM(E38:G38,K38)*$E$31/$D$31+H38+I38+12*CEILING($E$31*2*$D$30/$E$30,1)*8*2</f>
        <v>74332.5</v>
      </c>
      <c r="V38" s="223">
        <f t="shared" si="27"/>
        <v>27.564858490566039</v>
      </c>
      <c r="W38" s="224">
        <f t="shared" si="28"/>
        <v>1.1640802388572038</v>
      </c>
      <c r="X38" s="211">
        <f t="shared" si="29"/>
        <v>694512</v>
      </c>
      <c r="Y38" s="225">
        <f t="shared" ref="Y38:Y42" si="35">SUM(E38:G38,K38)*$F$31/$D$31+H38+I38+12*CEILING($F$31*2*$D$30/$F$30,1)*8*2</f>
        <v>159268.5</v>
      </c>
      <c r="Z38" s="223">
        <f t="shared" si="31"/>
        <v>22.93243313290483</v>
      </c>
      <c r="AA38" s="224">
        <f t="shared" si="32"/>
        <v>1.2759158278654819</v>
      </c>
    </row>
    <row r="39" spans="1:27" ht="14.25">
      <c r="A39" s="34">
        <v>6</v>
      </c>
      <c r="B39" s="44" t="s">
        <v>7</v>
      </c>
      <c r="C39" s="204" t="s">
        <v>372</v>
      </c>
      <c r="D39" s="44" t="s">
        <v>268</v>
      </c>
      <c r="E39" s="44">
        <v>15602</v>
      </c>
      <c r="F39" s="44">
        <v>8160</v>
      </c>
      <c r="G39" s="44">
        <v>816</v>
      </c>
      <c r="H39" s="44">
        <v>306</v>
      </c>
      <c r="I39" s="44">
        <v>480</v>
      </c>
      <c r="J39" s="44">
        <v>19584</v>
      </c>
      <c r="K39" s="54">
        <f>12*2*D31*2</f>
        <v>2448</v>
      </c>
      <c r="L39" s="34"/>
      <c r="M39" s="89">
        <f>12*D31*14*6*2+12*D31*10*2*2</f>
        <v>127296</v>
      </c>
      <c r="N39" s="44">
        <f t="shared" si="34"/>
        <v>44948</v>
      </c>
      <c r="O39" s="91">
        <f t="shared" si="33"/>
        <v>35.309829059829063</v>
      </c>
      <c r="P39" s="44">
        <f>D31*12*(14*6+10*2+1*2)*2</f>
        <v>129744</v>
      </c>
      <c r="Q39" s="44">
        <f t="shared" si="22"/>
        <v>47396</v>
      </c>
      <c r="R39" s="91">
        <f t="shared" si="23"/>
        <v>36.530398322851156</v>
      </c>
      <c r="S39" s="75">
        <f t="shared" si="24"/>
        <v>0.98113207547169823</v>
      </c>
      <c r="T39" s="35">
        <f t="shared" si="25"/>
        <v>269664</v>
      </c>
      <c r="U39" s="95">
        <f>SUM(E39:G39,K39)*$E$31/$D$31+H39+I39+12*CEILING($E$31*2*$D$30/$E$30,1)*8*2</f>
        <v>77309.686274509804</v>
      </c>
      <c r="V39" s="91">
        <f t="shared" si="27"/>
        <v>28.668893984554781</v>
      </c>
      <c r="W39" s="75">
        <f t="shared" si="28"/>
        <v>1.1679355523236155</v>
      </c>
      <c r="X39" s="35">
        <f t="shared" si="29"/>
        <v>694512</v>
      </c>
      <c r="Y39" s="95">
        <f t="shared" si="35"/>
        <v>166574.58823529413</v>
      </c>
      <c r="Z39" s="91">
        <f t="shared" si="31"/>
        <v>23.98440750272049</v>
      </c>
      <c r="AA39" s="75">
        <f t="shared" si="32"/>
        <v>1.28221064692453</v>
      </c>
    </row>
    <row r="40" spans="1:27">
      <c r="A40" s="34">
        <v>7</v>
      </c>
      <c r="B40" s="44" t="s">
        <v>0</v>
      </c>
      <c r="C40" s="44" t="s">
        <v>269</v>
      </c>
      <c r="D40" s="44" t="s">
        <v>268</v>
      </c>
      <c r="E40" s="44">
        <v>17039</v>
      </c>
      <c r="F40" s="44">
        <f>40*D31*4</f>
        <v>8160</v>
      </c>
      <c r="G40" s="44">
        <f>4*D31*4</f>
        <v>816</v>
      </c>
      <c r="H40" s="44">
        <f>4*3*MIN(D31,52)*10/20</f>
        <v>306</v>
      </c>
      <c r="I40" s="44">
        <f>1*4*240*1/2</f>
        <v>480</v>
      </c>
      <c r="J40" s="44">
        <f>2*12*D31*8*2</f>
        <v>19584</v>
      </c>
      <c r="K40" s="44">
        <f>1*12*D31*2*2</f>
        <v>2448</v>
      </c>
      <c r="L40" s="34"/>
      <c r="M40" s="44">
        <f>D31*12*(14*6+10*2+2*2)*2</f>
        <v>132192</v>
      </c>
      <c r="N40" s="44">
        <f>SUM(E40:J40)+K40*2</f>
        <v>51281</v>
      </c>
      <c r="O40" s="91">
        <f t="shared" ref="O40:O42" si="36">100*N40/M40</f>
        <v>38.792816509319778</v>
      </c>
      <c r="P40" s="44">
        <f>D31*12*(14*6+10*2+1*2)*2</f>
        <v>129744</v>
      </c>
      <c r="Q40" s="44">
        <f t="shared" si="22"/>
        <v>48833</v>
      </c>
      <c r="R40" s="91">
        <f t="shared" si="23"/>
        <v>37.637963990627696</v>
      </c>
      <c r="S40" s="75">
        <f t="shared" si="24"/>
        <v>1.0188679245283019</v>
      </c>
      <c r="T40" s="35">
        <f t="shared" si="25"/>
        <v>269664</v>
      </c>
      <c r="U40" s="95">
        <f t="shared" ref="U40:U42" si="37">SUM(E40:G40,K40)*$E$31/$D$31+H40+I40+12*CEILING($E$31*2*$D$30/$E$30,1)*8*2</f>
        <v>80296.392156862741</v>
      </c>
      <c r="V40" s="91">
        <f t="shared" si="27"/>
        <v>29.776459652331322</v>
      </c>
      <c r="W40" s="75">
        <f t="shared" si="28"/>
        <v>1.1702216499804554</v>
      </c>
      <c r="X40" s="35">
        <f t="shared" si="29"/>
        <v>694512</v>
      </c>
      <c r="Y40" s="95">
        <f t="shared" si="35"/>
        <v>174266.76470588235</v>
      </c>
      <c r="Z40" s="91">
        <f t="shared" si="31"/>
        <v>25.091973170497031</v>
      </c>
      <c r="AA40" s="75">
        <f t="shared" si="32"/>
        <v>1.2859691149389272</v>
      </c>
    </row>
    <row r="41" spans="1:27">
      <c r="A41" s="34">
        <v>9</v>
      </c>
      <c r="B41" s="44" t="s">
        <v>3</v>
      </c>
      <c r="C41" s="44" t="s">
        <v>254</v>
      </c>
      <c r="D41" s="44" t="s">
        <v>276</v>
      </c>
      <c r="E41" s="44">
        <f>12*D31*8*2</f>
        <v>9792</v>
      </c>
      <c r="F41" s="44">
        <f>40*D31*4</f>
        <v>8160</v>
      </c>
      <c r="G41" s="44">
        <f>4*D31*4</f>
        <v>816</v>
      </c>
      <c r="H41" s="44">
        <f>3*4*D31*10/20</f>
        <v>306</v>
      </c>
      <c r="I41" s="44">
        <f>1*4*240*1/2</f>
        <v>480</v>
      </c>
      <c r="J41" s="44">
        <f>2*12*D31*8*2</f>
        <v>19584</v>
      </c>
      <c r="K41" s="44">
        <f>12*D31*1*2</f>
        <v>1224</v>
      </c>
      <c r="L41" s="34"/>
      <c r="M41" s="44">
        <f>D31*12*(14*6+10*2+2*2)*2</f>
        <v>132192</v>
      </c>
      <c r="N41" s="44">
        <f>SUM(E41:J41)+K41*2</f>
        <v>41586</v>
      </c>
      <c r="O41" s="91">
        <f t="shared" si="36"/>
        <v>31.458787218591141</v>
      </c>
      <c r="P41" s="44">
        <f>D31*12*(14*6+10*2+0.5*2)*2</f>
        <v>128520</v>
      </c>
      <c r="Q41" s="44">
        <f t="shared" si="22"/>
        <v>40362</v>
      </c>
      <c r="R41" s="91">
        <f t="shared" si="23"/>
        <v>31.405228758169933</v>
      </c>
      <c r="S41" s="75">
        <f t="shared" si="24"/>
        <v>1.0007814052049533</v>
      </c>
      <c r="T41" s="35">
        <f t="shared" si="25"/>
        <v>267120</v>
      </c>
      <c r="U41" s="95">
        <f t="shared" si="37"/>
        <v>62690</v>
      </c>
      <c r="V41" s="91">
        <f t="shared" si="27"/>
        <v>23.468852949985024</v>
      </c>
      <c r="W41" s="75">
        <f t="shared" si="28"/>
        <v>1.1594523469225706</v>
      </c>
      <c r="X41" s="35">
        <f t="shared" si="29"/>
        <v>687960</v>
      </c>
      <c r="Y41" s="95">
        <f t="shared" si="35"/>
        <v>128922</v>
      </c>
      <c r="Z41" s="91">
        <f t="shared" si="31"/>
        <v>18.739752311180883</v>
      </c>
      <c r="AA41" s="75">
        <f t="shared" si="32"/>
        <v>1.2682637990880012</v>
      </c>
    </row>
    <row r="42" spans="1:27" ht="25.5">
      <c r="A42" s="34">
        <v>10</v>
      </c>
      <c r="B42" s="44" t="s">
        <v>5</v>
      </c>
      <c r="C42" s="44" t="s">
        <v>269</v>
      </c>
      <c r="D42" s="90" t="s">
        <v>277</v>
      </c>
      <c r="E42" s="44">
        <f>24*D31*8*2</f>
        <v>19584</v>
      </c>
      <c r="F42" s="44">
        <f>40*D31*10/5</f>
        <v>4080</v>
      </c>
      <c r="G42" s="44">
        <f>4*D31*10/5</f>
        <v>408</v>
      </c>
      <c r="H42" s="44">
        <f>3*4*D31*10/20</f>
        <v>306</v>
      </c>
      <c r="I42" s="44">
        <f>4*4*240*1/2</f>
        <v>1920</v>
      </c>
      <c r="J42" s="44">
        <f>2*12*D31*8*2</f>
        <v>19584</v>
      </c>
      <c r="K42" s="44">
        <f>2*12*D31*2</f>
        <v>2448</v>
      </c>
      <c r="L42" s="34"/>
      <c r="M42" s="89">
        <f>12*D31*14*7*2+12*D31*6*1*2</f>
        <v>127296</v>
      </c>
      <c r="N42" s="44">
        <f t="shared" ref="N42" si="38">SUM(E42:J42)</f>
        <v>45882</v>
      </c>
      <c r="O42" s="91">
        <f t="shared" si="36"/>
        <v>36.043552036199095</v>
      </c>
      <c r="P42" s="44">
        <f>D31*12*(14*7+6*1+2)*2</f>
        <v>129744</v>
      </c>
      <c r="Q42" s="44">
        <f t="shared" si="22"/>
        <v>48330</v>
      </c>
      <c r="R42" s="91">
        <f t="shared" si="23"/>
        <v>37.250277469478355</v>
      </c>
      <c r="S42" s="75">
        <f t="shared" si="24"/>
        <v>0.98113207547169812</v>
      </c>
      <c r="T42" s="35">
        <f t="shared" si="25"/>
        <v>269664</v>
      </c>
      <c r="U42" s="95">
        <f t="shared" si="37"/>
        <v>77698</v>
      </c>
      <c r="V42" s="91">
        <f t="shared" si="27"/>
        <v>28.812893081761008</v>
      </c>
      <c r="W42" s="75">
        <f t="shared" si="28"/>
        <v>1.1789495664136389</v>
      </c>
      <c r="X42" s="35">
        <f t="shared" si="29"/>
        <v>694512</v>
      </c>
      <c r="Y42" s="95">
        <f t="shared" si="35"/>
        <v>165306</v>
      </c>
      <c r="Z42" s="91">
        <f t="shared" si="31"/>
        <v>23.801748565899508</v>
      </c>
      <c r="AA42" s="75">
        <f t="shared" si="32"/>
        <v>1.3000368486992411</v>
      </c>
    </row>
    <row r="43" spans="1:27" ht="14.25">
      <c r="A43" s="34"/>
      <c r="B43" s="216"/>
      <c r="C43" s="205"/>
      <c r="D43" s="88"/>
      <c r="E43" s="88"/>
      <c r="F43" s="89"/>
      <c r="G43" s="89"/>
      <c r="H43" s="89"/>
      <c r="I43" s="89"/>
      <c r="J43" s="89"/>
      <c r="K43" s="54"/>
      <c r="L43" s="88"/>
      <c r="M43" s="89"/>
      <c r="N43" s="89"/>
      <c r="O43" s="94"/>
      <c r="P43" s="44"/>
      <c r="Q43" s="44"/>
      <c r="R43" s="91"/>
      <c r="S43" s="75"/>
      <c r="U43" s="95"/>
      <c r="V43" s="91"/>
      <c r="W43" s="75"/>
      <c r="X43" s="35"/>
      <c r="Y43" s="95"/>
      <c r="Z43" s="91"/>
      <c r="AA43" s="75"/>
    </row>
    <row r="44" spans="1:27">
      <c r="D44" s="36"/>
      <c r="E44"/>
      <c r="F44"/>
      <c r="G44"/>
      <c r="H44"/>
      <c r="I44"/>
      <c r="J44"/>
      <c r="K44"/>
      <c r="N44"/>
      <c r="O44"/>
    </row>
    <row r="45" spans="1:27">
      <c r="D45" s="36"/>
      <c r="E45"/>
      <c r="F45"/>
      <c r="G45"/>
      <c r="H45"/>
      <c r="I45"/>
      <c r="J45"/>
      <c r="K45"/>
      <c r="N45"/>
      <c r="O45"/>
    </row>
    <row r="46" spans="1:27">
      <c r="D46" s="36"/>
      <c r="E46"/>
      <c r="F46"/>
      <c r="G46"/>
      <c r="H46"/>
      <c r="I46"/>
      <c r="J46"/>
      <c r="K46"/>
      <c r="N46"/>
      <c r="O46"/>
    </row>
    <row r="47" spans="1:27">
      <c r="D47" s="36"/>
      <c r="E47"/>
      <c r="F47"/>
      <c r="G47"/>
      <c r="H47"/>
      <c r="I47"/>
      <c r="J47"/>
      <c r="K47"/>
      <c r="N47"/>
      <c r="O47"/>
    </row>
    <row r="48" spans="1:27">
      <c r="D48" s="36"/>
      <c r="E48"/>
      <c r="F48"/>
      <c r="G48"/>
      <c r="H48"/>
      <c r="I48"/>
      <c r="J48"/>
      <c r="K48"/>
      <c r="N48"/>
      <c r="O48"/>
    </row>
    <row r="49" spans="1:25" ht="14.25">
      <c r="B49" s="55" t="s">
        <v>278</v>
      </c>
      <c r="C49" s="55"/>
      <c r="D49" s="36"/>
      <c r="E49"/>
      <c r="F49"/>
      <c r="G49"/>
      <c r="H49"/>
      <c r="I49"/>
      <c r="J49"/>
      <c r="K49"/>
      <c r="N49"/>
      <c r="O49"/>
    </row>
    <row r="50" spans="1:25" ht="14.25">
      <c r="B50" s="55" t="s">
        <v>279</v>
      </c>
      <c r="C50" s="55"/>
      <c r="D50" s="35" t="s">
        <v>231</v>
      </c>
      <c r="E50" s="35" t="s">
        <v>232</v>
      </c>
      <c r="G50"/>
      <c r="H50"/>
      <c r="I50"/>
      <c r="J50"/>
      <c r="K50"/>
      <c r="N50"/>
      <c r="O50"/>
    </row>
    <row r="51" spans="1:25" ht="14.25">
      <c r="B51" s="55" t="s">
        <v>272</v>
      </c>
      <c r="D51" s="35">
        <v>100</v>
      </c>
      <c r="E51" s="35">
        <v>200</v>
      </c>
      <c r="F51"/>
      <c r="G51"/>
      <c r="H51"/>
      <c r="I51"/>
      <c r="J51"/>
      <c r="K51"/>
      <c r="N51"/>
      <c r="O51"/>
    </row>
    <row r="52" spans="1:25" ht="14.25">
      <c r="B52" s="55" t="s">
        <v>235</v>
      </c>
      <c r="C52" s="55"/>
      <c r="D52" s="35">
        <v>132</v>
      </c>
      <c r="E52" s="35">
        <v>264</v>
      </c>
      <c r="F52"/>
      <c r="G52"/>
      <c r="H52"/>
      <c r="I52"/>
      <c r="J52"/>
      <c r="K52"/>
      <c r="N52"/>
      <c r="O52"/>
    </row>
    <row r="53" spans="1:25" ht="14.25">
      <c r="B53" s="55" t="s">
        <v>365</v>
      </c>
      <c r="D53" s="87">
        <v>4.9599999999999998E-2</v>
      </c>
      <c r="E53" s="87">
        <v>4.9599999999999998E-2</v>
      </c>
      <c r="F53"/>
      <c r="G53"/>
      <c r="H53"/>
      <c r="I53"/>
      <c r="J53"/>
      <c r="K53"/>
      <c r="N53"/>
      <c r="O53"/>
    </row>
    <row r="54" spans="1:25" ht="51.75" customHeight="1">
      <c r="B54" s="38"/>
      <c r="C54" s="38" t="s">
        <v>280</v>
      </c>
      <c r="D54" s="39" t="s">
        <v>258</v>
      </c>
      <c r="E54" s="38" t="s">
        <v>191</v>
      </c>
      <c r="F54" s="38" t="s">
        <v>237</v>
      </c>
      <c r="G54" s="38" t="s">
        <v>238</v>
      </c>
      <c r="H54" s="38" t="s">
        <v>194</v>
      </c>
      <c r="I54" s="38" t="s">
        <v>172</v>
      </c>
      <c r="J54" s="38" t="s">
        <v>170</v>
      </c>
      <c r="K54" s="38" t="s">
        <v>214</v>
      </c>
      <c r="L54" s="38" t="s">
        <v>281</v>
      </c>
      <c r="M54" s="38" t="s">
        <v>282</v>
      </c>
      <c r="N54" s="38"/>
      <c r="O54" s="56" t="s">
        <v>239</v>
      </c>
      <c r="P54" s="56" t="s">
        <v>240</v>
      </c>
      <c r="Q54" s="56" t="s">
        <v>241</v>
      </c>
      <c r="R54" s="109" t="s">
        <v>242</v>
      </c>
      <c r="S54" s="57" t="s">
        <v>243</v>
      </c>
      <c r="T54" s="73" t="s">
        <v>244</v>
      </c>
      <c r="U54" s="74" t="s">
        <v>245</v>
      </c>
      <c r="V54" s="57" t="s">
        <v>260</v>
      </c>
      <c r="W54" s="57" t="s">
        <v>261</v>
      </c>
      <c r="X54" s="73" t="s">
        <v>262</v>
      </c>
      <c r="Y54" s="74" t="s">
        <v>249</v>
      </c>
    </row>
    <row r="55" spans="1:25">
      <c r="A55">
        <v>1</v>
      </c>
      <c r="B55" s="35" t="s">
        <v>266</v>
      </c>
      <c r="C55" s="35" t="s">
        <v>283</v>
      </c>
      <c r="D55" s="36" t="s">
        <v>265</v>
      </c>
      <c r="E55" s="35">
        <f>12*D52*6*4</f>
        <v>38016</v>
      </c>
      <c r="F55" s="35">
        <f>40*D52*4</f>
        <v>21120</v>
      </c>
      <c r="G55" s="35">
        <f>4*D52*4</f>
        <v>2112</v>
      </c>
      <c r="H55" s="35">
        <f>4*3*D52</f>
        <v>1584</v>
      </c>
      <c r="I55" s="35">
        <f>4*240*8/2</f>
        <v>3840</v>
      </c>
      <c r="J55" s="35">
        <f>2*12*D52*6*4</f>
        <v>76032</v>
      </c>
      <c r="K55" s="35">
        <f>INT(D52/4)*INT((14-2-1)/4)*4*4+INT(D52/4)*INT((11-2-1)/4)*2*4</f>
        <v>1584</v>
      </c>
      <c r="L55" s="35">
        <v>0</v>
      </c>
      <c r="M55" s="35">
        <f>12*D52*4</f>
        <v>6336</v>
      </c>
      <c r="O55" s="35">
        <f>12*D52*14*4*4+12*D52*11*2*4+12*D52*1*4</f>
        <v>500544</v>
      </c>
      <c r="P55" s="35">
        <f>SUM(E55:M55)</f>
        <v>150624</v>
      </c>
      <c r="Q55" s="86">
        <f>100*P55/O55</f>
        <v>30.092059838895281</v>
      </c>
      <c r="R55" s="110">
        <f>12*D52*14*4*4+12*D52*11*2*4+12*D52*4</f>
        <v>500544</v>
      </c>
      <c r="S55" s="35">
        <f>SUM(E55:M55)</f>
        <v>150624</v>
      </c>
      <c r="T55" s="86">
        <f>100*S55/R55</f>
        <v>30.092059838895281</v>
      </c>
      <c r="U55" s="75">
        <f>(1-T55/100)/(1-Q55/100)</f>
        <v>1</v>
      </c>
      <c r="V55" s="35">
        <f>R55*$E$52/$D$52</f>
        <v>1001088</v>
      </c>
      <c r="W55" s="95">
        <f>SUM(E55:G55,K55,M55)*$E$52/$D$52+H55+I55+12*CEILING($E$52*2*$D$51/$E$51,1)*6*4</f>
        <v>219792</v>
      </c>
      <c r="X55" s="91">
        <f t="shared" ref="X55" si="39">100*W55/V55</f>
        <v>21.955312619869581</v>
      </c>
      <c r="Y55" s="75">
        <f>(1-X55/100)/(1-T55/100)*(1-$E$53)/(1-$D$53)</f>
        <v>1.11639231824417</v>
      </c>
    </row>
    <row r="56" spans="1:25" s="34" customFormat="1">
      <c r="A56" s="34">
        <v>3</v>
      </c>
      <c r="B56" s="44" t="s">
        <v>0</v>
      </c>
      <c r="C56" s="44" t="s">
        <v>284</v>
      </c>
      <c r="D56" s="51" t="s">
        <v>268</v>
      </c>
      <c r="E56" s="44">
        <v>18098</v>
      </c>
      <c r="F56" s="44">
        <f>20*D52*2*4</f>
        <v>21120</v>
      </c>
      <c r="G56" s="44">
        <f>4*D52*2*4</f>
        <v>4224</v>
      </c>
      <c r="H56" s="44">
        <f>4*3*52*10/20</f>
        <v>312</v>
      </c>
      <c r="I56" s="44">
        <f>12*4*240*10/20</f>
        <v>5760</v>
      </c>
      <c r="J56" s="44">
        <f>2*12*D52*8*4</f>
        <v>101376</v>
      </c>
      <c r="K56" s="44">
        <f>INT(D52/4)*INT((14-2-1))*2*6*4+INT(D52/4)*INT((10-2-1))*2*2*4</f>
        <v>21120</v>
      </c>
      <c r="L56" s="44">
        <v>0</v>
      </c>
      <c r="M56" s="44">
        <f>12*D52*1*2*4</f>
        <v>12672</v>
      </c>
      <c r="O56" s="44">
        <f>12*D52*(14*6+12*2)*4</f>
        <v>684288</v>
      </c>
      <c r="P56" s="44">
        <f>SUM(E56:K56)+M56*2</f>
        <v>197354</v>
      </c>
      <c r="Q56" s="72">
        <f>100*P56/O56</f>
        <v>28.840780490086047</v>
      </c>
      <c r="R56" s="111">
        <f>12*D52*(14*6+10*2+1*2)*4</f>
        <v>671616</v>
      </c>
      <c r="S56" s="44">
        <f>SUM(E56:M56)</f>
        <v>184682</v>
      </c>
      <c r="T56" s="72">
        <f>100*S56/R56</f>
        <v>27.498153706880121</v>
      </c>
      <c r="U56" s="75">
        <f>(1-T56/100)/(1-Q56/100)</f>
        <v>1.0188679245283021</v>
      </c>
      <c r="V56" s="35">
        <f>R56*$E$52/$D$52</f>
        <v>1343232</v>
      </c>
      <c r="W56" s="95">
        <f>SUM(E56:G56,K56,M56)*$E$52/$D$52+H56+I56+12*CEILING($E$52*2*$D$51/$E$51,1)*8*4</f>
        <v>261916</v>
      </c>
      <c r="X56" s="91">
        <f t="shared" ref="X56" si="40">100*W56/V56</f>
        <v>19.498939870402136</v>
      </c>
      <c r="Y56" s="75">
        <f>(1-X56/100)/(1-T56/100)*(1-$E$53)/(1-$D$53)</f>
        <v>1.1103311742453801</v>
      </c>
    </row>
    <row r="57" spans="1:25">
      <c r="A57">
        <v>4</v>
      </c>
      <c r="B57" s="35"/>
      <c r="C57" s="35"/>
      <c r="E57"/>
      <c r="F57"/>
      <c r="G57"/>
      <c r="H57"/>
      <c r="I57"/>
      <c r="J57"/>
      <c r="K57"/>
      <c r="N57"/>
      <c r="O57"/>
      <c r="R57" s="110"/>
    </row>
    <row r="58" spans="1:25">
      <c r="D58" s="36"/>
      <c r="E58"/>
      <c r="F58"/>
      <c r="G58"/>
      <c r="H58"/>
      <c r="I58"/>
      <c r="J58"/>
      <c r="K58"/>
      <c r="N58"/>
      <c r="O58"/>
      <c r="R58" s="110"/>
    </row>
    <row r="59" spans="1:25">
      <c r="D59" s="36"/>
      <c r="E59"/>
      <c r="F59"/>
      <c r="G59"/>
      <c r="H59"/>
      <c r="I59"/>
      <c r="J59"/>
      <c r="K59"/>
      <c r="N59"/>
      <c r="O59"/>
      <c r="R59" s="110"/>
    </row>
    <row r="60" spans="1:25">
      <c r="D60" s="36"/>
      <c r="E60"/>
      <c r="F60"/>
      <c r="G60"/>
      <c r="H60"/>
      <c r="I60"/>
      <c r="J60"/>
      <c r="K60"/>
      <c r="N60"/>
      <c r="O60"/>
      <c r="R60" s="110"/>
    </row>
    <row r="61" spans="1:25" ht="14.25">
      <c r="B61" s="55" t="s">
        <v>278</v>
      </c>
      <c r="C61" s="55"/>
      <c r="D61" s="36"/>
      <c r="E61"/>
      <c r="F61"/>
      <c r="G61"/>
      <c r="H61"/>
      <c r="I61"/>
      <c r="J61"/>
      <c r="K61"/>
      <c r="N61"/>
      <c r="O61"/>
      <c r="R61" s="110"/>
    </row>
    <row r="62" spans="1:25" ht="14.25">
      <c r="B62" s="55" t="s">
        <v>285</v>
      </c>
      <c r="C62" s="55"/>
      <c r="D62" s="35" t="s">
        <v>231</v>
      </c>
      <c r="E62" s="35" t="s">
        <v>232</v>
      </c>
      <c r="F62"/>
      <c r="G62"/>
      <c r="H62"/>
      <c r="I62"/>
      <c r="J62"/>
      <c r="K62"/>
      <c r="N62"/>
      <c r="O62"/>
      <c r="R62" s="110"/>
    </row>
    <row r="63" spans="1:25" ht="14.25">
      <c r="B63" s="55" t="s">
        <v>272</v>
      </c>
      <c r="D63" s="35">
        <v>80</v>
      </c>
      <c r="E63" s="35">
        <v>200</v>
      </c>
      <c r="F63"/>
      <c r="G63"/>
      <c r="H63"/>
      <c r="I63"/>
      <c r="J63"/>
      <c r="K63"/>
      <c r="N63"/>
      <c r="O63"/>
      <c r="R63" s="110"/>
    </row>
    <row r="64" spans="1:25" ht="14.25">
      <c r="B64" s="55" t="s">
        <v>235</v>
      </c>
      <c r="C64" s="55"/>
      <c r="D64" s="35">
        <v>105</v>
      </c>
      <c r="E64" s="35">
        <v>264</v>
      </c>
      <c r="F64"/>
      <c r="G64"/>
      <c r="H64"/>
      <c r="I64"/>
      <c r="J64"/>
      <c r="K64"/>
      <c r="N64"/>
      <c r="O64"/>
      <c r="R64" s="110"/>
    </row>
    <row r="65" spans="1:25" ht="14.25">
      <c r="B65" s="55" t="s">
        <v>365</v>
      </c>
      <c r="D65" s="87">
        <v>5.5E-2</v>
      </c>
      <c r="E65" s="87">
        <v>4.9599999999999998E-2</v>
      </c>
      <c r="F65"/>
      <c r="G65"/>
      <c r="H65"/>
      <c r="I65"/>
      <c r="J65"/>
      <c r="K65"/>
      <c r="N65"/>
      <c r="O65"/>
      <c r="R65" s="110"/>
    </row>
    <row r="66" spans="1:25" ht="53.25" customHeight="1">
      <c r="B66" s="38"/>
      <c r="C66" s="38"/>
      <c r="D66" s="39" t="s">
        <v>258</v>
      </c>
      <c r="E66" s="38" t="s">
        <v>191</v>
      </c>
      <c r="F66" s="38" t="s">
        <v>237</v>
      </c>
      <c r="G66" s="38" t="s">
        <v>238</v>
      </c>
      <c r="H66" s="38" t="s">
        <v>194</v>
      </c>
      <c r="I66" s="38" t="s">
        <v>172</v>
      </c>
      <c r="J66" s="38" t="s">
        <v>170</v>
      </c>
      <c r="K66" s="38" t="s">
        <v>214</v>
      </c>
      <c r="L66" s="38" t="s">
        <v>281</v>
      </c>
      <c r="M66" s="38" t="s">
        <v>282</v>
      </c>
      <c r="N66" s="38"/>
      <c r="O66" s="56" t="s">
        <v>239</v>
      </c>
      <c r="P66" s="56" t="s">
        <v>240</v>
      </c>
      <c r="Q66" s="56" t="s">
        <v>241</v>
      </c>
      <c r="R66" s="109" t="s">
        <v>242</v>
      </c>
      <c r="S66" s="57" t="s">
        <v>243</v>
      </c>
      <c r="T66" s="73" t="s">
        <v>244</v>
      </c>
      <c r="U66" s="74" t="s">
        <v>245</v>
      </c>
      <c r="V66" s="57" t="s">
        <v>286</v>
      </c>
      <c r="W66" s="57" t="s">
        <v>287</v>
      </c>
      <c r="X66" s="73" t="s">
        <v>288</v>
      </c>
      <c r="Y66" s="74" t="s">
        <v>249</v>
      </c>
    </row>
    <row r="67" spans="1:25" s="34" customFormat="1">
      <c r="A67" s="34">
        <v>1</v>
      </c>
      <c r="B67" s="44" t="s">
        <v>266</v>
      </c>
      <c r="C67" s="44" t="s">
        <v>283</v>
      </c>
      <c r="D67" s="51" t="s">
        <v>265</v>
      </c>
      <c r="E67" s="44">
        <f>12*D64*6*4</f>
        <v>30240</v>
      </c>
      <c r="F67" s="44">
        <f>40*D64*4</f>
        <v>16800</v>
      </c>
      <c r="G67" s="44">
        <f>4*D64*4</f>
        <v>1680</v>
      </c>
      <c r="H67" s="44">
        <f>4*3*D64</f>
        <v>1260</v>
      </c>
      <c r="I67" s="44">
        <f>4*240*8/2</f>
        <v>3840</v>
      </c>
      <c r="J67" s="44">
        <f>2*12*D64*6*4</f>
        <v>60480</v>
      </c>
      <c r="K67" s="44">
        <f>INT(D64/4)*INT((14-2-1)/4)*4*4+INT(D64/4)*INT((11-2-1)/4)*2*4</f>
        <v>1248</v>
      </c>
      <c r="L67" s="35">
        <v>0</v>
      </c>
      <c r="M67" s="44">
        <f>12*D64*4</f>
        <v>5040</v>
      </c>
      <c r="O67" s="44">
        <f>12*D64*14*4*4+12*D64*11*2*4+12*D64*4</f>
        <v>398160</v>
      </c>
      <c r="P67" s="44">
        <f>SUM(E67:M67)</f>
        <v>120588</v>
      </c>
      <c r="Q67" s="72">
        <f>100*P67/O67</f>
        <v>30.286317058468956</v>
      </c>
      <c r="R67" s="111">
        <f>12*D64*14*4*4+12*D64*11*2*4+12*D64*4</f>
        <v>398160</v>
      </c>
      <c r="S67" s="44">
        <f>SUM(E67:M67)</f>
        <v>120588</v>
      </c>
      <c r="T67" s="72">
        <f>100*S67/R67</f>
        <v>30.286317058468956</v>
      </c>
      <c r="U67" s="75">
        <f>(1-T67/100)/(1-Q67/100)</f>
        <v>1</v>
      </c>
      <c r="V67" s="35">
        <f>R67*$E$64/$D$64</f>
        <v>1001088</v>
      </c>
      <c r="W67" s="95">
        <f>SUM(E67:G67,K67,M67)*$E$64/$D$64+H67+I67+12*CEILING($E$64*2*$D$63/$E$63,1)*6*4</f>
        <v>204461.82857142857</v>
      </c>
      <c r="X67" s="91">
        <f t="shared" ref="X67" si="41">100*W67/V67</f>
        <v>20.423961586936272</v>
      </c>
      <c r="Y67" s="75">
        <f>(1-X67/100)/(1-T67/100)*(1-$E$65)/(1-$D$65)</f>
        <v>1.1479921194192089</v>
      </c>
    </row>
    <row r="68" spans="1:25" s="34" customFormat="1">
      <c r="A68" s="34">
        <v>3</v>
      </c>
      <c r="B68" s="44" t="s">
        <v>0</v>
      </c>
      <c r="C68" s="44" t="s">
        <v>284</v>
      </c>
      <c r="D68" s="51" t="s">
        <v>268</v>
      </c>
      <c r="E68" s="44">
        <v>14396</v>
      </c>
      <c r="F68" s="44">
        <f>20*D64*2*4</f>
        <v>16800</v>
      </c>
      <c r="G68" s="44">
        <f>4*D64*2*4</f>
        <v>3360</v>
      </c>
      <c r="H68" s="44">
        <f>4*3*52*10/20</f>
        <v>312</v>
      </c>
      <c r="I68" s="44">
        <f>12*4*240*10/20</f>
        <v>5760</v>
      </c>
      <c r="J68" s="44">
        <f>2*12*D64*8*4</f>
        <v>80640</v>
      </c>
      <c r="K68" s="44">
        <f>INT(D64/4)*INT((14-2-1))*2*6*4+INT(D64/4)*INT((10-2-1))*2*2*4</f>
        <v>16640</v>
      </c>
      <c r="L68" s="44">
        <v>0</v>
      </c>
      <c r="M68" s="44">
        <f>12*D64*1*2*4</f>
        <v>10080</v>
      </c>
      <c r="O68" s="44">
        <f>12*D64*(14*6+12*2)*4</f>
        <v>544320</v>
      </c>
      <c r="P68" s="44">
        <f>SUM(E68:L68)+M68*2</f>
        <v>158068</v>
      </c>
      <c r="Q68" s="72">
        <f>100*P68/O68</f>
        <v>29.039535567313344</v>
      </c>
      <c r="R68" s="111">
        <f>12*D64*(14*6+10*2+1*2)*4</f>
        <v>534240</v>
      </c>
      <c r="S68" s="44">
        <f>SUM(E68:M68)</f>
        <v>147988</v>
      </c>
      <c r="T68" s="72">
        <f>100*S68/R68</f>
        <v>27.700658879904164</v>
      </c>
      <c r="U68" s="75">
        <f>(1-T68/100)/(1-Q68/100)</f>
        <v>1.0188679245283019</v>
      </c>
      <c r="V68" s="35">
        <f>R68*$E$64/$D$64</f>
        <v>1343232</v>
      </c>
      <c r="W68" s="95">
        <f>SUM(E68:G68,K68,M68)*$E$64/$D$64+H68+I68+12*CEILING($E$64*2*$D$63/$E$63,1)*8*4</f>
        <v>241545.37142857144</v>
      </c>
      <c r="X68" s="91">
        <f t="shared" ref="X68" si="42">100*W68/V68</f>
        <v>17.982401508344907</v>
      </c>
      <c r="Y68" s="75">
        <f t="shared" ref="Y68:Y69" si="43">(1-X68/100)/(1-T68/100)*(1-$E$65)/(1-$D$65)</f>
        <v>1.1408993388476214</v>
      </c>
    </row>
    <row r="69" spans="1:25" s="34" customFormat="1">
      <c r="A69" s="34">
        <v>4</v>
      </c>
      <c r="B69" s="44" t="s">
        <v>3</v>
      </c>
      <c r="C69" s="44" t="s">
        <v>284</v>
      </c>
      <c r="D69" s="51" t="s">
        <v>276</v>
      </c>
      <c r="E69" s="98">
        <f>8*D64*8*4</f>
        <v>26880</v>
      </c>
      <c r="F69" s="98">
        <f>20*D64*2*4</f>
        <v>16800</v>
      </c>
      <c r="G69" s="98">
        <f>4*D64*2*4</f>
        <v>3360</v>
      </c>
      <c r="H69" s="98">
        <f>12*52*10/20</f>
        <v>312</v>
      </c>
      <c r="I69" s="98">
        <f>12*4*240*10/20</f>
        <v>5760</v>
      </c>
      <c r="J69" s="98">
        <f>2*12*D64*8*4</f>
        <v>80640</v>
      </c>
      <c r="K69" s="98">
        <f>INT(D64/4)*INT((14-2-1))*2*6*4+INT(D64/4)*INT((10-2-1))*2*2*4</f>
        <v>16640</v>
      </c>
      <c r="L69" s="35">
        <v>0</v>
      </c>
      <c r="M69" s="106">
        <f>12*D64*0.5*2*4</f>
        <v>5040</v>
      </c>
      <c r="N69" s="98"/>
      <c r="O69" s="44">
        <f>12*D64*(14*6+12*2)*4</f>
        <v>544320</v>
      </c>
      <c r="P69" s="44">
        <f>SUM(E69:L69)+M69*2</f>
        <v>160472</v>
      </c>
      <c r="Q69" s="72">
        <f>100*P69/O69</f>
        <v>29.481187536743093</v>
      </c>
      <c r="R69" s="111">
        <f>12*D64*(14*6+10*2+1*2)*4</f>
        <v>534240</v>
      </c>
      <c r="S69" s="98">
        <f>SUM(E69:M69)</f>
        <v>155432</v>
      </c>
      <c r="T69" s="112">
        <f>100*S69/R69</f>
        <v>29.09404013177598</v>
      </c>
      <c r="U69" s="75">
        <f t="shared" ref="U69" si="44">(1-T69/100)/(1-Q69/100)</f>
        <v>1.0054899875854948</v>
      </c>
      <c r="V69" s="35">
        <f t="shared" ref="V69" si="45">R69*$E$64/$D$64</f>
        <v>1343232</v>
      </c>
      <c r="W69" s="95">
        <f t="shared" ref="W69" si="46">SUM(E69:G69,K69,M69)*$E$64/$D$64+H69+I69+12*CEILING($E$64*2*$D$63/$E$63,1)*8*4</f>
        <v>260261.71428571429</v>
      </c>
      <c r="X69" s="91">
        <f t="shared" ref="X69" si="47">100*W69/V69</f>
        <v>19.375782760216723</v>
      </c>
      <c r="Y69" s="75">
        <f t="shared" si="43"/>
        <v>1.1435558760261513</v>
      </c>
    </row>
    <row r="70" spans="1:25">
      <c r="R70" s="110"/>
    </row>
    <row r="71" spans="1:25">
      <c r="R71" s="110"/>
    </row>
    <row r="72" spans="1:25" ht="14.25">
      <c r="B72" s="55" t="s">
        <v>289</v>
      </c>
      <c r="C72" s="55"/>
      <c r="D72" s="36"/>
      <c r="E72"/>
      <c r="F72"/>
      <c r="G72"/>
      <c r="H72"/>
      <c r="I72"/>
      <c r="J72"/>
      <c r="K72"/>
      <c r="N72"/>
      <c r="O72"/>
      <c r="R72" s="110"/>
    </row>
    <row r="73" spans="1:25" ht="14.25">
      <c r="B73" s="55" t="s">
        <v>290</v>
      </c>
      <c r="C73" s="55"/>
      <c r="D73" s="36"/>
      <c r="E73"/>
      <c r="F73"/>
      <c r="G73"/>
      <c r="H73"/>
      <c r="I73"/>
      <c r="J73"/>
      <c r="K73"/>
      <c r="N73"/>
      <c r="O73"/>
      <c r="R73" s="110"/>
    </row>
    <row r="74" spans="1:25">
      <c r="D74" s="36"/>
      <c r="E74"/>
      <c r="F74"/>
      <c r="G74"/>
      <c r="H74"/>
      <c r="I74"/>
      <c r="J74"/>
      <c r="K74"/>
      <c r="N74"/>
      <c r="O74"/>
      <c r="R74" s="110"/>
    </row>
    <row r="75" spans="1:25" ht="14.25">
      <c r="B75" s="55" t="s">
        <v>235</v>
      </c>
      <c r="C75" s="55"/>
      <c r="D75" s="100">
        <v>66</v>
      </c>
      <c r="E75"/>
      <c r="F75"/>
      <c r="G75"/>
      <c r="H75"/>
      <c r="I75"/>
      <c r="J75"/>
      <c r="K75"/>
      <c r="N75"/>
      <c r="O75"/>
      <c r="R75" s="110"/>
    </row>
    <row r="76" spans="1:25">
      <c r="D76" s="36"/>
      <c r="E76"/>
      <c r="F76"/>
      <c r="G76"/>
      <c r="H76"/>
      <c r="I76"/>
      <c r="J76"/>
      <c r="K76"/>
      <c r="N76"/>
      <c r="O76"/>
      <c r="R76" s="110"/>
    </row>
    <row r="77" spans="1:25" ht="54.75">
      <c r="B77" s="38"/>
      <c r="C77" s="38" t="s">
        <v>280</v>
      </c>
      <c r="D77" s="39"/>
      <c r="E77" s="38" t="s">
        <v>191</v>
      </c>
      <c r="F77" s="38" t="s">
        <v>237</v>
      </c>
      <c r="G77" s="38" t="s">
        <v>238</v>
      </c>
      <c r="H77" s="38" t="s">
        <v>194</v>
      </c>
      <c r="I77" s="38" t="s">
        <v>172</v>
      </c>
      <c r="J77" s="38" t="s">
        <v>170</v>
      </c>
      <c r="K77" s="38" t="s">
        <v>214</v>
      </c>
      <c r="L77" s="38" t="s">
        <v>281</v>
      </c>
      <c r="M77" s="38" t="s">
        <v>201</v>
      </c>
      <c r="N77" s="38"/>
      <c r="O77" s="56" t="s">
        <v>239</v>
      </c>
      <c r="P77" s="56" t="s">
        <v>240</v>
      </c>
      <c r="Q77" s="56" t="s">
        <v>241</v>
      </c>
      <c r="R77" s="109" t="s">
        <v>242</v>
      </c>
      <c r="S77" s="57" t="s">
        <v>243</v>
      </c>
      <c r="T77" s="57" t="s">
        <v>291</v>
      </c>
      <c r="U77" s="74" t="s">
        <v>245</v>
      </c>
    </row>
    <row r="78" spans="1:25" ht="14.25">
      <c r="A78">
        <v>1</v>
      </c>
      <c r="B78" s="83"/>
      <c r="C78" s="83"/>
      <c r="D78" s="84"/>
      <c r="E78" s="83"/>
      <c r="F78" s="83"/>
      <c r="G78" s="83"/>
      <c r="H78" s="83"/>
      <c r="I78" s="83"/>
      <c r="J78" s="83"/>
      <c r="K78" s="83"/>
      <c r="L78" s="83"/>
      <c r="M78" s="83"/>
      <c r="N78" s="83"/>
      <c r="O78" s="83"/>
      <c r="P78" s="83"/>
      <c r="Q78" s="85"/>
      <c r="R78" s="110"/>
    </row>
    <row r="79" spans="1:25">
      <c r="D79" s="36"/>
      <c r="E79"/>
      <c r="F79"/>
      <c r="G79"/>
      <c r="H79"/>
      <c r="I79"/>
      <c r="J79"/>
      <c r="K79"/>
      <c r="N79"/>
      <c r="O79"/>
      <c r="R79" s="110"/>
    </row>
    <row r="80" spans="1:25">
      <c r="D80" s="36"/>
      <c r="E80"/>
      <c r="F80"/>
      <c r="G80"/>
      <c r="H80"/>
      <c r="I80"/>
      <c r="J80"/>
      <c r="K80"/>
      <c r="N80"/>
      <c r="O80"/>
      <c r="R80" s="110"/>
    </row>
    <row r="81" spans="1:21">
      <c r="D81" s="36"/>
      <c r="E81"/>
      <c r="F81"/>
      <c r="G81"/>
      <c r="H81"/>
      <c r="I81"/>
      <c r="J81"/>
      <c r="K81"/>
      <c r="N81"/>
      <c r="O81"/>
      <c r="R81" s="110"/>
    </row>
    <row r="82" spans="1:21">
      <c r="D82" s="36"/>
      <c r="E82"/>
      <c r="F82"/>
      <c r="G82"/>
      <c r="H82"/>
      <c r="I82"/>
      <c r="J82"/>
      <c r="K82"/>
      <c r="N82"/>
      <c r="O82"/>
      <c r="R82" s="110"/>
    </row>
    <row r="83" spans="1:21" ht="14.25">
      <c r="B83" s="55" t="s">
        <v>289</v>
      </c>
      <c r="C83" s="55"/>
      <c r="D83" s="36"/>
      <c r="E83"/>
      <c r="F83"/>
      <c r="G83"/>
      <c r="H83"/>
      <c r="I83"/>
      <c r="J83"/>
      <c r="K83"/>
      <c r="N83"/>
      <c r="O83"/>
      <c r="R83" s="110"/>
    </row>
    <row r="84" spans="1:21" ht="14.25">
      <c r="B84" s="55" t="s">
        <v>292</v>
      </c>
      <c r="C84" s="55"/>
      <c r="D84" s="35" t="s">
        <v>231</v>
      </c>
      <c r="G84"/>
      <c r="H84"/>
      <c r="I84"/>
      <c r="J84"/>
      <c r="K84"/>
      <c r="N84"/>
      <c r="O84"/>
      <c r="R84" s="110"/>
    </row>
    <row r="85" spans="1:21" ht="14.25">
      <c r="B85" s="55" t="s">
        <v>272</v>
      </c>
      <c r="D85" s="35">
        <v>40</v>
      </c>
      <c r="G85"/>
      <c r="H85"/>
      <c r="I85"/>
      <c r="J85"/>
      <c r="K85"/>
      <c r="N85"/>
      <c r="O85"/>
      <c r="R85" s="110"/>
    </row>
    <row r="86" spans="1:21" ht="14.25">
      <c r="B86" s="55" t="s">
        <v>235</v>
      </c>
      <c r="C86" s="55"/>
      <c r="D86" s="100">
        <v>26</v>
      </c>
      <c r="G86"/>
      <c r="H86"/>
      <c r="I86"/>
      <c r="J86"/>
      <c r="K86"/>
      <c r="N86"/>
      <c r="O86"/>
      <c r="R86" s="110"/>
    </row>
    <row r="87" spans="1:21">
      <c r="D87" s="36"/>
      <c r="E87"/>
      <c r="F87"/>
      <c r="G87"/>
      <c r="H87"/>
      <c r="I87"/>
      <c r="J87"/>
      <c r="K87"/>
      <c r="N87"/>
      <c r="O87"/>
      <c r="R87" s="110"/>
    </row>
    <row r="88" spans="1:21" ht="59.25" customHeight="1" thickBot="1">
      <c r="B88" s="101"/>
      <c r="C88" s="101" t="s">
        <v>280</v>
      </c>
      <c r="D88" s="102"/>
      <c r="E88" s="101" t="s">
        <v>191</v>
      </c>
      <c r="F88" s="101" t="s">
        <v>237</v>
      </c>
      <c r="G88" s="101" t="s">
        <v>238</v>
      </c>
      <c r="H88" s="101" t="s">
        <v>194</v>
      </c>
      <c r="I88" s="101" t="s">
        <v>172</v>
      </c>
      <c r="J88" s="101" t="s">
        <v>170</v>
      </c>
      <c r="K88" s="101" t="s">
        <v>214</v>
      </c>
      <c r="L88" s="101" t="s">
        <v>281</v>
      </c>
      <c r="M88" s="101" t="s">
        <v>201</v>
      </c>
      <c r="N88" s="101"/>
      <c r="O88" s="107" t="s">
        <v>239</v>
      </c>
      <c r="P88" s="107" t="s">
        <v>240</v>
      </c>
      <c r="Q88" s="107" t="s">
        <v>241</v>
      </c>
      <c r="R88" s="113" t="s">
        <v>242</v>
      </c>
      <c r="S88" s="114" t="s">
        <v>243</v>
      </c>
      <c r="T88" s="115" t="s">
        <v>244</v>
      </c>
      <c r="U88" s="74" t="s">
        <v>245</v>
      </c>
    </row>
    <row r="89" spans="1:21" ht="13.5" thickTop="1">
      <c r="A89" s="103"/>
      <c r="B89" s="103"/>
      <c r="C89" s="103"/>
      <c r="D89" s="104"/>
      <c r="E89" s="104"/>
      <c r="F89" s="104"/>
      <c r="G89" s="104"/>
      <c r="H89" s="104"/>
      <c r="I89" s="104"/>
      <c r="J89" s="104"/>
      <c r="K89" s="104"/>
      <c r="L89" s="103"/>
      <c r="M89" s="104"/>
      <c r="N89" s="104"/>
      <c r="O89" s="108"/>
      <c r="P89" s="104"/>
      <c r="Q89" s="104"/>
      <c r="R89" s="116"/>
      <c r="S89" s="103"/>
    </row>
    <row r="90" spans="1:21">
      <c r="A90" s="103"/>
      <c r="B90" s="103"/>
      <c r="C90" s="103"/>
      <c r="D90" s="104"/>
      <c r="E90" s="104"/>
      <c r="F90" s="104"/>
      <c r="G90" s="104"/>
      <c r="H90" s="104"/>
      <c r="I90" s="104"/>
      <c r="J90" s="104"/>
      <c r="K90" s="104"/>
      <c r="L90" s="103"/>
      <c r="M90" s="104"/>
      <c r="N90" s="104"/>
      <c r="O90" s="108"/>
      <c r="P90" s="104"/>
      <c r="Q90" s="104"/>
      <c r="R90" s="116"/>
      <c r="S90" s="103"/>
    </row>
    <row r="91" spans="1:21">
      <c r="A91" s="103"/>
      <c r="B91" s="103"/>
      <c r="C91" s="103"/>
      <c r="D91" s="104"/>
      <c r="E91" s="104"/>
      <c r="F91" s="104"/>
      <c r="G91" s="105"/>
      <c r="H91" s="104"/>
      <c r="I91" s="104"/>
      <c r="J91" s="104"/>
      <c r="K91" s="104"/>
      <c r="L91" s="103"/>
      <c r="M91" s="104"/>
      <c r="N91" s="104"/>
      <c r="O91" s="108"/>
      <c r="P91" s="104"/>
      <c r="Q91" s="104"/>
      <c r="R91" s="116"/>
      <c r="S91" s="103"/>
    </row>
    <row r="92" spans="1:21" ht="14.25">
      <c r="B92" s="55" t="s">
        <v>289</v>
      </c>
      <c r="C92" s="55"/>
      <c r="D92" s="36"/>
      <c r="E92"/>
      <c r="F92"/>
      <c r="G92"/>
      <c r="H92"/>
      <c r="I92"/>
      <c r="J92"/>
      <c r="K92"/>
      <c r="N92"/>
      <c r="O92"/>
      <c r="R92" s="110"/>
    </row>
    <row r="93" spans="1:21" ht="14.25">
      <c r="B93" s="55" t="s">
        <v>293</v>
      </c>
      <c r="C93" s="55"/>
      <c r="D93" s="36"/>
      <c r="E93"/>
      <c r="F93"/>
      <c r="G93"/>
      <c r="H93"/>
      <c r="I93"/>
      <c r="J93"/>
      <c r="K93"/>
      <c r="N93"/>
      <c r="O93"/>
      <c r="R93" s="110"/>
    </row>
    <row r="94" spans="1:21">
      <c r="D94" s="36"/>
      <c r="E94"/>
      <c r="F94"/>
      <c r="G94"/>
      <c r="H94"/>
      <c r="I94"/>
      <c r="J94"/>
      <c r="K94"/>
      <c r="N94"/>
      <c r="O94"/>
      <c r="R94" s="110"/>
    </row>
    <row r="95" spans="1:21" ht="14.25">
      <c r="B95" s="55" t="s">
        <v>235</v>
      </c>
      <c r="C95" s="55"/>
      <c r="D95" s="100">
        <v>66</v>
      </c>
      <c r="E95"/>
      <c r="F95"/>
      <c r="G95"/>
      <c r="H95"/>
      <c r="I95"/>
      <c r="J95"/>
      <c r="K95"/>
      <c r="N95"/>
      <c r="O95"/>
      <c r="R95" s="110"/>
    </row>
    <row r="96" spans="1:21">
      <c r="D96" s="36"/>
      <c r="E96"/>
      <c r="F96"/>
      <c r="G96"/>
      <c r="H96"/>
      <c r="I96"/>
      <c r="J96"/>
      <c r="K96"/>
      <c r="N96"/>
      <c r="O96"/>
      <c r="R96" s="110"/>
    </row>
    <row r="97" spans="2:21" ht="54.75">
      <c r="B97" s="38"/>
      <c r="C97" s="38" t="s">
        <v>280</v>
      </c>
      <c r="D97" s="39"/>
      <c r="E97" s="38" t="s">
        <v>191</v>
      </c>
      <c r="F97" s="38" t="s">
        <v>237</v>
      </c>
      <c r="G97" s="38" t="s">
        <v>238</v>
      </c>
      <c r="H97" s="38" t="s">
        <v>194</v>
      </c>
      <c r="I97" s="38" t="s">
        <v>172</v>
      </c>
      <c r="J97" s="38" t="s">
        <v>170</v>
      </c>
      <c r="K97" s="38" t="s">
        <v>214</v>
      </c>
      <c r="L97" s="38" t="s">
        <v>281</v>
      </c>
      <c r="M97" s="38" t="s">
        <v>201</v>
      </c>
      <c r="N97" s="38"/>
      <c r="O97" s="56" t="s">
        <v>239</v>
      </c>
      <c r="P97" s="56" t="s">
        <v>240</v>
      </c>
      <c r="Q97" s="56" t="s">
        <v>241</v>
      </c>
      <c r="R97" s="109" t="s">
        <v>242</v>
      </c>
      <c r="S97" s="57" t="s">
        <v>243</v>
      </c>
      <c r="T97" s="73" t="s">
        <v>244</v>
      </c>
      <c r="U97" s="74" t="s">
        <v>245</v>
      </c>
    </row>
    <row r="98" spans="2:21">
      <c r="B98" s="35"/>
      <c r="C98" s="35"/>
      <c r="D98" s="36"/>
      <c r="L98" s="35"/>
      <c r="O98" s="35"/>
      <c r="Q98" s="86"/>
      <c r="R98" s="110"/>
    </row>
    <row r="99" spans="2:21">
      <c r="D99" s="36"/>
      <c r="E99"/>
      <c r="F99"/>
      <c r="G99"/>
      <c r="H99"/>
      <c r="I99"/>
      <c r="J99"/>
      <c r="K99"/>
      <c r="N99"/>
      <c r="O99"/>
      <c r="R99" s="110"/>
    </row>
    <row r="100" spans="2:21">
      <c r="D100" s="36"/>
      <c r="E100"/>
      <c r="F100"/>
      <c r="G100"/>
      <c r="H100"/>
      <c r="I100"/>
      <c r="J100"/>
      <c r="K100"/>
      <c r="N100"/>
      <c r="O100"/>
      <c r="R100" s="110"/>
    </row>
    <row r="101" spans="2:21">
      <c r="D101" s="36"/>
      <c r="E101"/>
      <c r="F101"/>
      <c r="G101"/>
      <c r="H101"/>
      <c r="I101"/>
      <c r="J101"/>
      <c r="K101"/>
      <c r="N101"/>
      <c r="O101"/>
      <c r="R101" s="110"/>
    </row>
    <row r="102" spans="2:21">
      <c r="D102" s="36"/>
      <c r="E102"/>
      <c r="F102"/>
      <c r="G102"/>
      <c r="H102"/>
      <c r="I102"/>
      <c r="J102"/>
      <c r="K102"/>
      <c r="N102"/>
      <c r="O102"/>
      <c r="R102" s="110"/>
    </row>
    <row r="103" spans="2:21" ht="14.25">
      <c r="B103" s="55" t="s">
        <v>289</v>
      </c>
      <c r="C103" s="55"/>
      <c r="D103" s="36"/>
      <c r="E103"/>
      <c r="F103"/>
      <c r="G103"/>
      <c r="H103"/>
      <c r="I103"/>
      <c r="J103"/>
      <c r="K103"/>
      <c r="N103"/>
      <c r="O103"/>
      <c r="R103" s="110"/>
    </row>
    <row r="104" spans="2:21" ht="14.25">
      <c r="B104" s="55" t="s">
        <v>294</v>
      </c>
      <c r="C104" s="55"/>
      <c r="D104" s="36"/>
      <c r="E104"/>
      <c r="F104"/>
      <c r="G104"/>
      <c r="H104"/>
      <c r="I104"/>
      <c r="J104"/>
      <c r="K104"/>
      <c r="N104"/>
      <c r="O104"/>
      <c r="R104" s="110"/>
    </row>
    <row r="105" spans="2:21">
      <c r="D105" s="36"/>
      <c r="E105"/>
      <c r="F105"/>
      <c r="G105"/>
      <c r="H105"/>
      <c r="I105"/>
      <c r="J105"/>
      <c r="K105"/>
      <c r="N105"/>
      <c r="O105"/>
      <c r="R105" s="110"/>
    </row>
    <row r="106" spans="2:21" ht="14.25">
      <c r="B106" s="55" t="s">
        <v>235</v>
      </c>
      <c r="C106" s="55"/>
      <c r="D106" s="100">
        <v>52</v>
      </c>
      <c r="E106"/>
      <c r="F106"/>
      <c r="G106"/>
      <c r="H106"/>
      <c r="I106"/>
      <c r="J106"/>
      <c r="K106"/>
      <c r="N106"/>
      <c r="O106"/>
      <c r="R106" s="110"/>
    </row>
    <row r="107" spans="2:21">
      <c r="D107" s="36"/>
      <c r="E107"/>
      <c r="F107"/>
      <c r="G107"/>
      <c r="H107"/>
      <c r="I107"/>
      <c r="J107"/>
      <c r="K107"/>
      <c r="N107"/>
      <c r="O107"/>
      <c r="R107" s="110"/>
    </row>
    <row r="108" spans="2:21" ht="54.75">
      <c r="B108" s="38"/>
      <c r="C108" s="38"/>
      <c r="D108" s="39"/>
      <c r="E108" s="38" t="s">
        <v>191</v>
      </c>
      <c r="F108" s="38" t="s">
        <v>237</v>
      </c>
      <c r="G108" s="38" t="s">
        <v>238</v>
      </c>
      <c r="H108" s="38" t="s">
        <v>194</v>
      </c>
      <c r="I108" s="38" t="s">
        <v>172</v>
      </c>
      <c r="J108" s="38" t="s">
        <v>170</v>
      </c>
      <c r="K108" s="38" t="s">
        <v>214</v>
      </c>
      <c r="L108" s="38" t="s">
        <v>281</v>
      </c>
      <c r="M108" s="38" t="s">
        <v>201</v>
      </c>
      <c r="N108" s="38"/>
      <c r="O108" s="56" t="s">
        <v>239</v>
      </c>
      <c r="P108" s="56" t="s">
        <v>240</v>
      </c>
      <c r="Q108" s="56" t="s">
        <v>241</v>
      </c>
      <c r="R108" s="109" t="s">
        <v>242</v>
      </c>
      <c r="S108" s="57" t="s">
        <v>243</v>
      </c>
      <c r="T108" s="57" t="s">
        <v>291</v>
      </c>
      <c r="U108" s="74" t="s">
        <v>245</v>
      </c>
    </row>
    <row r="109" spans="2:21">
      <c r="D109" s="36"/>
      <c r="N109"/>
      <c r="O109" s="35"/>
      <c r="Q109" s="86"/>
      <c r="R109" s="110"/>
    </row>
    <row r="110" spans="2:21">
      <c r="R110" s="110"/>
    </row>
    <row r="111" spans="2:21">
      <c r="R111" s="110"/>
    </row>
    <row r="112" spans="2:21">
      <c r="R112" s="110"/>
    </row>
    <row r="113" spans="1:27">
      <c r="R113" s="110"/>
    </row>
    <row r="114" spans="1:27">
      <c r="R114" s="110"/>
    </row>
    <row r="115" spans="1:27">
      <c r="R115" s="110"/>
    </row>
    <row r="116" spans="1:27">
      <c r="B116" s="208" t="s">
        <v>379</v>
      </c>
      <c r="C116" s="209"/>
      <c r="D116" s="209"/>
      <c r="T116"/>
    </row>
    <row r="117" spans="1:27" ht="14.25">
      <c r="B117" s="55" t="s">
        <v>229</v>
      </c>
      <c r="C117" s="37"/>
      <c r="T117"/>
    </row>
    <row r="118" spans="1:27" ht="14.25">
      <c r="B118" s="55" t="s">
        <v>230</v>
      </c>
      <c r="C118" s="55"/>
      <c r="D118" s="35" t="s">
        <v>231</v>
      </c>
      <c r="E118" s="35" t="s">
        <v>232</v>
      </c>
      <c r="F118" s="35" t="s">
        <v>233</v>
      </c>
      <c r="T118"/>
    </row>
    <row r="119" spans="1:27" ht="14.25">
      <c r="B119" s="55" t="s">
        <v>272</v>
      </c>
      <c r="D119" s="35">
        <v>10</v>
      </c>
      <c r="E119" s="35">
        <v>20</v>
      </c>
      <c r="F119" s="35">
        <v>40</v>
      </c>
      <c r="T119"/>
    </row>
    <row r="120" spans="1:27" ht="14.25">
      <c r="B120" s="55" t="s">
        <v>235</v>
      </c>
      <c r="C120" s="55"/>
      <c r="D120" s="35">
        <f>52</f>
        <v>52</v>
      </c>
      <c r="E120" s="35">
        <v>106</v>
      </c>
      <c r="F120" s="35">
        <v>216</v>
      </c>
      <c r="T120"/>
    </row>
    <row r="121" spans="1:27" ht="14.25">
      <c r="B121" s="55" t="s">
        <v>380</v>
      </c>
      <c r="D121" s="87">
        <v>6.4000000000000001E-2</v>
      </c>
      <c r="E121" s="87">
        <v>4.5999999999999999E-2</v>
      </c>
      <c r="F121" s="87">
        <v>2.8000000000000001E-2</v>
      </c>
      <c r="T121"/>
    </row>
    <row r="122" spans="1:27" ht="55.5" thickBot="1">
      <c r="B122" s="38"/>
      <c r="C122" s="38" t="s">
        <v>236</v>
      </c>
      <c r="D122" s="38"/>
      <c r="E122" s="38" t="s">
        <v>191</v>
      </c>
      <c r="F122" s="38" t="s">
        <v>237</v>
      </c>
      <c r="G122" s="38" t="s">
        <v>238</v>
      </c>
      <c r="H122" s="38" t="s">
        <v>194</v>
      </c>
      <c r="I122" s="38" t="s">
        <v>172</v>
      </c>
      <c r="J122" s="38" t="s">
        <v>170</v>
      </c>
      <c r="K122" s="38"/>
      <c r="L122" s="38"/>
      <c r="M122" s="56" t="s">
        <v>239</v>
      </c>
      <c r="N122" s="56" t="s">
        <v>240</v>
      </c>
      <c r="O122" s="56" t="s">
        <v>241</v>
      </c>
      <c r="P122" s="57" t="s">
        <v>242</v>
      </c>
      <c r="Q122" s="57" t="s">
        <v>243</v>
      </c>
      <c r="R122" s="73" t="s">
        <v>244</v>
      </c>
      <c r="S122" s="74" t="s">
        <v>245</v>
      </c>
      <c r="T122" s="57" t="s">
        <v>246</v>
      </c>
      <c r="U122" s="57" t="s">
        <v>247</v>
      </c>
      <c r="V122" s="73" t="s">
        <v>248</v>
      </c>
      <c r="W122" s="74" t="s">
        <v>249</v>
      </c>
      <c r="X122" s="57" t="s">
        <v>250</v>
      </c>
      <c r="Y122" s="57" t="s">
        <v>251</v>
      </c>
      <c r="Z122" s="73" t="s">
        <v>252</v>
      </c>
      <c r="AA122" s="74" t="s">
        <v>253</v>
      </c>
    </row>
    <row r="123" spans="1:27" ht="15" thickTop="1">
      <c r="A123">
        <v>2</v>
      </c>
      <c r="B123" s="227" t="s">
        <v>386</v>
      </c>
      <c r="C123" s="209" t="s">
        <v>387</v>
      </c>
      <c r="E123" s="35">
        <f>12*2*D120*10</f>
        <v>12480</v>
      </c>
      <c r="F123" s="35">
        <f>32*D120</f>
        <v>1664</v>
      </c>
      <c r="G123" s="35">
        <v>0</v>
      </c>
      <c r="H123" s="35">
        <f>6*50*10/20</f>
        <v>150</v>
      </c>
      <c r="I123" s="35">
        <f>8*4*240*10/20</f>
        <v>3840</v>
      </c>
      <c r="J123" s="35">
        <f>2*12*D120*10</f>
        <v>12480</v>
      </c>
      <c r="M123" s="35">
        <f>12*14*D120*10</f>
        <v>87360</v>
      </c>
      <c r="N123" s="46">
        <f t="shared" ref="N123" si="48">SUM(E123:J123)</f>
        <v>30614</v>
      </c>
      <c r="O123" s="62">
        <f>N123/M123*100</f>
        <v>35.043498168498168</v>
      </c>
      <c r="P123" s="210">
        <f t="shared" ref="P123:P124" si="49">M123</f>
        <v>87360</v>
      </c>
      <c r="Q123" s="46">
        <f t="shared" ref="Q123:Q124" si="50">N123</f>
        <v>30614</v>
      </c>
      <c r="R123" s="91">
        <f t="shared" ref="R123:R125" si="51">100*Q123/P123</f>
        <v>35.043498168498168</v>
      </c>
      <c r="S123" s="75">
        <f t="shared" ref="S123" si="52">(1-R123/100)/(1-O123/100)</f>
        <v>1</v>
      </c>
      <c r="T123" s="35">
        <f>P123*$E$120/$D$120</f>
        <v>178080</v>
      </c>
      <c r="U123" s="95">
        <f>SUM(E123:G123)*$E$120/$D$120+H123+I123+12*CEILING($E$120*2*$D$119/$E$119,1)*10</f>
        <v>45542</v>
      </c>
      <c r="V123" s="91">
        <f t="shared" ref="V123:V125" si="53">100*U123/T123</f>
        <v>25.573899371069182</v>
      </c>
      <c r="W123" s="75">
        <f>(1-V123/100)/(1-R123/100)*(1-$E$121)/(1-$D$121)</f>
        <v>1.1678179959820958</v>
      </c>
      <c r="X123" s="35">
        <f>P123*$F$120/$D$120</f>
        <v>362880</v>
      </c>
      <c r="Y123" s="95">
        <f>SUM(E123:G123)*$F$120/$D$120+H123+I123+12*CEILING($F$120*2*$D$119/$F$119,1)*10</f>
        <v>75702</v>
      </c>
      <c r="Z123" s="91">
        <f t="shared" ref="Z123:Z125" si="54">100*Y123/X123</f>
        <v>20.861441798941797</v>
      </c>
      <c r="AA123" s="75">
        <f t="shared" ref="AA123:AA125" si="55">(1-Z123/100)/(1-R123/100)*(1-$F$6)/(1-$D$6)</f>
        <v>1.2651904980086703</v>
      </c>
    </row>
    <row r="124" spans="1:27">
      <c r="A124">
        <v>3</v>
      </c>
      <c r="B124" s="205" t="s">
        <v>7</v>
      </c>
      <c r="C124" s="209" t="s">
        <v>388</v>
      </c>
      <c r="E124" s="35">
        <f>2*12*D120*10</f>
        <v>12480</v>
      </c>
      <c r="F124" s="35">
        <f>40*D120*2</f>
        <v>4160</v>
      </c>
      <c r="G124" s="35">
        <f>4*D120*2</f>
        <v>416</v>
      </c>
      <c r="H124" s="35">
        <f>4*3*D120*10/20</f>
        <v>312</v>
      </c>
      <c r="I124" s="35">
        <f>1*4*240*10/20</f>
        <v>480</v>
      </c>
      <c r="J124" s="35">
        <f>2*12*D120*10</f>
        <v>12480</v>
      </c>
      <c r="M124" s="210">
        <f>12*14*D120*10</f>
        <v>87360</v>
      </c>
      <c r="N124" s="46">
        <f t="shared" ref="N124" si="56">SUM(E124:J124)</f>
        <v>30328</v>
      </c>
      <c r="O124" s="62">
        <f>N124/M124*100</f>
        <v>34.716117216117212</v>
      </c>
      <c r="P124" s="210">
        <f t="shared" si="49"/>
        <v>87360</v>
      </c>
      <c r="Q124" s="46">
        <f t="shared" si="50"/>
        <v>30328</v>
      </c>
      <c r="R124" s="91">
        <f t="shared" si="51"/>
        <v>34.716117216117219</v>
      </c>
      <c r="S124" s="75">
        <f t="shared" ref="S124:S125" si="57">(1-R124/100)/(1-O124/100)</f>
        <v>0.99999999999999967</v>
      </c>
      <c r="T124" s="35">
        <f>P124*$E$120/$D$120</f>
        <v>178080</v>
      </c>
      <c r="U124" s="95">
        <f>SUM(E124:G124)*$E$120/$D$120+H124+I124+12*CEILING($E$120*2*$D$119/$E$119,1)*10</f>
        <v>48280</v>
      </c>
      <c r="V124" s="91">
        <f t="shared" si="53"/>
        <v>27.11141060197664</v>
      </c>
      <c r="W124" s="75">
        <f>(1-V124/100)/(1-R124/100)*(1-$E$121)/(1-$D$121)</f>
        <v>1.1379576378173659</v>
      </c>
      <c r="X124" s="35">
        <f>P124*$F$120/$D$120</f>
        <v>362880</v>
      </c>
      <c r="Y124" s="95">
        <f>SUM(E124:G124)*$F$120/$D$120+H124+I124+12*CEILING($F$120*2*$D$119/$F$119,1)*10</f>
        <v>84600</v>
      </c>
      <c r="Z124" s="91">
        <f t="shared" si="54"/>
        <v>23.313492063492063</v>
      </c>
      <c r="AA124" s="75">
        <f t="shared" si="55"/>
        <v>1.2198414924954413</v>
      </c>
    </row>
    <row r="125" spans="1:27">
      <c r="A125">
        <v>4</v>
      </c>
      <c r="B125" s="205" t="s">
        <v>416</v>
      </c>
      <c r="C125" s="205" t="s">
        <v>254</v>
      </c>
      <c r="D125" s="44"/>
      <c r="E125" s="35">
        <f>2*12*D120*10</f>
        <v>12480</v>
      </c>
      <c r="F125" s="44">
        <f>32*D120*2</f>
        <v>3328</v>
      </c>
      <c r="G125" s="44">
        <f>4*D120*2</f>
        <v>416</v>
      </c>
      <c r="H125" s="44">
        <f>4*3*D120*10/20</f>
        <v>312</v>
      </c>
      <c r="I125" s="44">
        <f>1*4*240*10/20</f>
        <v>480</v>
      </c>
      <c r="J125" s="44">
        <f>2*12*D120*10</f>
        <v>12480</v>
      </c>
      <c r="K125" s="44"/>
      <c r="L125" s="34"/>
      <c r="M125" s="44">
        <f>12*14*D120*10</f>
        <v>87360</v>
      </c>
      <c r="N125" s="44">
        <f>SUM(E125:J125)</f>
        <v>29496</v>
      </c>
      <c r="O125" s="91">
        <f>100*N125/M125</f>
        <v>33.763736263736263</v>
      </c>
      <c r="P125" s="210">
        <f>M125</f>
        <v>87360</v>
      </c>
      <c r="Q125" s="46">
        <f>N125</f>
        <v>29496</v>
      </c>
      <c r="R125" s="91">
        <f t="shared" si="51"/>
        <v>33.763736263736263</v>
      </c>
      <c r="S125" s="75">
        <f t="shared" si="57"/>
        <v>1</v>
      </c>
      <c r="T125" s="35">
        <f>P125*$E$120/$D$120</f>
        <v>178080</v>
      </c>
      <c r="U125" s="95">
        <f>SUM(E125:G125)*$E$120/$D$120+H125+I125+12*CEILING($E$120*2*$D$119/$E$119,1)*10</f>
        <v>46584</v>
      </c>
      <c r="V125" s="91">
        <f t="shared" si="53"/>
        <v>26.159029649595688</v>
      </c>
      <c r="W125" s="75">
        <f>(1-V125/100)/(1-R125/100)*(1-$E$121)/(1-$D$121)</f>
        <v>1.1362505184570717</v>
      </c>
      <c r="X125" s="35">
        <f>P125*$F$120/$D$120</f>
        <v>362880</v>
      </c>
      <c r="Y125" s="95">
        <f>SUM(E125:G125)*$F$120/$D$120+H125+I125+12*CEILING($F$120*2*$D$119/$F$119,1)*10</f>
        <v>81144</v>
      </c>
      <c r="Z125" s="91">
        <f t="shared" si="54"/>
        <v>22.361111111111111</v>
      </c>
      <c r="AA125" s="75">
        <f t="shared" si="55"/>
        <v>1.217233513065118</v>
      </c>
    </row>
    <row r="133" spans="2:26" ht="14.25">
      <c r="B133" s="55" t="s">
        <v>255</v>
      </c>
      <c r="C133" s="55"/>
      <c r="S133" s="96"/>
    </row>
    <row r="134" spans="2:26" ht="14.25">
      <c r="B134" s="55" t="s">
        <v>256</v>
      </c>
      <c r="C134" s="55"/>
      <c r="D134" s="35" t="s">
        <v>231</v>
      </c>
      <c r="E134" s="35" t="s">
        <v>232</v>
      </c>
      <c r="F134" s="35" t="s">
        <v>233</v>
      </c>
      <c r="S134" s="96"/>
    </row>
    <row r="135" spans="2:26" ht="14.25">
      <c r="B135" s="55" t="s">
        <v>234</v>
      </c>
      <c r="D135" s="35">
        <v>20</v>
      </c>
      <c r="E135" s="35">
        <v>40</v>
      </c>
      <c r="F135" s="35">
        <v>100</v>
      </c>
      <c r="S135" s="96"/>
    </row>
    <row r="136" spans="2:26" ht="14.25">
      <c r="B136" s="55" t="s">
        <v>257</v>
      </c>
      <c r="C136" s="55"/>
      <c r="D136" s="35">
        <v>106</v>
      </c>
      <c r="E136" s="35">
        <v>216</v>
      </c>
      <c r="F136" s="35" t="s">
        <v>91</v>
      </c>
      <c r="S136" s="96"/>
    </row>
    <row r="137" spans="2:26" ht="14.25">
      <c r="B137" s="55" t="s">
        <v>365</v>
      </c>
      <c r="D137" s="87">
        <v>4.5999999999999999E-2</v>
      </c>
      <c r="E137" s="87">
        <v>2.8000000000000001E-2</v>
      </c>
      <c r="F137" s="35" t="s">
        <v>91</v>
      </c>
      <c r="S137" s="96"/>
    </row>
    <row r="138" spans="2:26" ht="58.5" customHeight="1" thickBot="1">
      <c r="B138" s="38"/>
      <c r="C138" s="38" t="s">
        <v>236</v>
      </c>
      <c r="D138" s="38" t="s">
        <v>258</v>
      </c>
      <c r="E138" s="38" t="s">
        <v>191</v>
      </c>
      <c r="F138" s="38" t="s">
        <v>237</v>
      </c>
      <c r="G138" s="38" t="s">
        <v>238</v>
      </c>
      <c r="H138" s="38" t="s">
        <v>194</v>
      </c>
      <c r="I138" s="38" t="s">
        <v>172</v>
      </c>
      <c r="J138" s="38" t="s">
        <v>170</v>
      </c>
      <c r="K138" s="38" t="s">
        <v>259</v>
      </c>
      <c r="L138" s="38"/>
      <c r="M138" s="56" t="s">
        <v>239</v>
      </c>
      <c r="N138" s="56" t="s">
        <v>240</v>
      </c>
      <c r="O138" s="56" t="s">
        <v>241</v>
      </c>
      <c r="P138" s="57" t="s">
        <v>242</v>
      </c>
      <c r="Q138" s="57" t="s">
        <v>243</v>
      </c>
      <c r="R138" s="73" t="s">
        <v>244</v>
      </c>
      <c r="S138" s="74" t="s">
        <v>245</v>
      </c>
      <c r="T138" s="57" t="s">
        <v>260</v>
      </c>
      <c r="U138" s="57" t="s">
        <v>261</v>
      </c>
      <c r="V138" s="73" t="s">
        <v>262</v>
      </c>
      <c r="W138" s="74" t="s">
        <v>249</v>
      </c>
      <c r="X138" s="35"/>
      <c r="Y138" s="95"/>
      <c r="Z138" s="91"/>
    </row>
    <row r="139" spans="2:26" ht="13.5" thickTop="1"/>
    <row r="149" spans="1:27" ht="14.25">
      <c r="B149" s="55" t="s">
        <v>255</v>
      </c>
      <c r="C149" s="55"/>
      <c r="S149" s="96"/>
    </row>
    <row r="150" spans="1:27" ht="14.25">
      <c r="B150" s="55" t="s">
        <v>271</v>
      </c>
      <c r="C150" s="55"/>
      <c r="D150" s="35" t="s">
        <v>231</v>
      </c>
      <c r="E150" s="35" t="s">
        <v>232</v>
      </c>
      <c r="F150" s="35" t="s">
        <v>233</v>
      </c>
      <c r="S150" s="96"/>
    </row>
    <row r="151" spans="1:27" ht="14.25">
      <c r="B151" s="55" t="s">
        <v>272</v>
      </c>
      <c r="D151" s="35">
        <v>20</v>
      </c>
      <c r="E151" s="35">
        <v>40</v>
      </c>
      <c r="F151" s="35">
        <v>100</v>
      </c>
      <c r="S151" s="96"/>
    </row>
    <row r="152" spans="1:27" ht="14.25">
      <c r="B152" s="55" t="s">
        <v>257</v>
      </c>
      <c r="C152" s="55"/>
      <c r="D152" s="35">
        <v>51</v>
      </c>
      <c r="E152" s="35">
        <v>106</v>
      </c>
      <c r="F152" s="35">
        <v>273</v>
      </c>
      <c r="S152" s="96"/>
    </row>
    <row r="153" spans="1:27" ht="14.25">
      <c r="B153" s="55" t="s">
        <v>365</v>
      </c>
      <c r="D153" s="87">
        <v>8.2000000000000003E-2</v>
      </c>
      <c r="E153" s="87">
        <v>4.5999999999999999E-2</v>
      </c>
      <c r="F153" s="87">
        <v>1.72E-2</v>
      </c>
      <c r="S153" s="96"/>
    </row>
    <row r="154" spans="1:27" ht="69" thickBot="1">
      <c r="B154" s="38"/>
      <c r="C154" s="38" t="s">
        <v>236</v>
      </c>
      <c r="D154" s="38" t="s">
        <v>258</v>
      </c>
      <c r="E154" s="38" t="s">
        <v>191</v>
      </c>
      <c r="F154" s="38" t="s">
        <v>237</v>
      </c>
      <c r="G154" s="38" t="s">
        <v>238</v>
      </c>
      <c r="H154" s="38" t="s">
        <v>194</v>
      </c>
      <c r="I154" s="38" t="s">
        <v>172</v>
      </c>
      <c r="J154" s="38" t="s">
        <v>170</v>
      </c>
      <c r="K154" s="38" t="s">
        <v>259</v>
      </c>
      <c r="L154" s="38"/>
      <c r="M154" s="56" t="s">
        <v>239</v>
      </c>
      <c r="N154" s="56" t="s">
        <v>240</v>
      </c>
      <c r="O154" s="56" t="s">
        <v>241</v>
      </c>
      <c r="P154" s="57" t="s">
        <v>242</v>
      </c>
      <c r="Q154" s="57" t="s">
        <v>243</v>
      </c>
      <c r="R154" s="73" t="s">
        <v>244</v>
      </c>
      <c r="S154" s="74" t="s">
        <v>245</v>
      </c>
      <c r="T154" s="57" t="s">
        <v>260</v>
      </c>
      <c r="U154" s="57" t="s">
        <v>261</v>
      </c>
      <c r="V154" s="73" t="s">
        <v>262</v>
      </c>
      <c r="W154" s="74" t="s">
        <v>249</v>
      </c>
      <c r="X154" s="57" t="s">
        <v>273</v>
      </c>
      <c r="Y154" s="57" t="s">
        <v>274</v>
      </c>
      <c r="Z154" s="73" t="s">
        <v>275</v>
      </c>
      <c r="AA154" s="74" t="s">
        <v>253</v>
      </c>
    </row>
    <row r="155" spans="1:27" ht="15" thickTop="1">
      <c r="A155" s="34">
        <v>1</v>
      </c>
      <c r="B155" s="216" t="s">
        <v>6</v>
      </c>
      <c r="C155" s="205" t="s">
        <v>382</v>
      </c>
      <c r="D155" s="88" t="s">
        <v>270</v>
      </c>
      <c r="E155" s="88">
        <f>2*12*D152*8*2</f>
        <v>19584</v>
      </c>
      <c r="F155" s="89">
        <f>32*D152*2</f>
        <v>3264</v>
      </c>
      <c r="G155" s="89">
        <v>0</v>
      </c>
      <c r="H155" s="89">
        <f>6*50*10/20</f>
        <v>150</v>
      </c>
      <c r="I155" s="89">
        <f>8*4*240/2</f>
        <v>3840</v>
      </c>
      <c r="J155" s="89">
        <f>12*2*8*D152*2</f>
        <v>19584</v>
      </c>
      <c r="K155" s="54">
        <f>12*2*D152*2</f>
        <v>2448</v>
      </c>
      <c r="L155" s="88"/>
      <c r="M155" s="89">
        <f>12*D152*14*6*2+12*D152*10*2*2</f>
        <v>127296</v>
      </c>
      <c r="N155" s="89">
        <f t="shared" ref="N155" si="58">SUM(E155:J155)</f>
        <v>46422</v>
      </c>
      <c r="O155" s="94">
        <f t="shared" ref="O155" si="59">100*N155/M155</f>
        <v>36.467760180995477</v>
      </c>
      <c r="P155" s="44">
        <f>D152*12*(14*6+10*2+1*2)*2</f>
        <v>129744</v>
      </c>
      <c r="Q155" s="44">
        <f>SUM(E155:K155)</f>
        <v>48870</v>
      </c>
      <c r="R155" s="91">
        <f>100*Q155/P155</f>
        <v>37.666481687014425</v>
      </c>
      <c r="S155" s="75">
        <f>(1-R155/100)/(1-O155/100)</f>
        <v>0.98113207547169812</v>
      </c>
      <c r="T155" s="35">
        <f>P155*$E$152/$D$152</f>
        <v>269664</v>
      </c>
      <c r="U155" s="95">
        <f>SUM(E155:G155,K155)*$E$152/$D$152+H155+I155+12*CEILING($E$152*2*$D$151/$E$151,1)*8*2</f>
        <v>76918</v>
      </c>
      <c r="V155" s="91">
        <f>100*U155/T155</f>
        <v>28.523644238756379</v>
      </c>
      <c r="W155" s="75">
        <f>(1-V155/100)/(1-R155/100)*(1-$E$153)/(1-$D$153)</f>
        <v>1.191643791577021</v>
      </c>
      <c r="X155" s="35">
        <f>P155*$F$152/$D$152</f>
        <v>694512</v>
      </c>
      <c r="Y155" s="95">
        <f>SUM(E155:G155,K155)*$F$152/$D$152+H155+I155+12*CEILING($F$152*2*$D$151/$F$151,1)*8*2</f>
        <v>160518</v>
      </c>
      <c r="Z155" s="91">
        <f>100*Y155/X155</f>
        <v>23.112343631211555</v>
      </c>
      <c r="AA155" s="75">
        <f>(1-Z155/100)/(1-R155/100)*(1-$F$153)/(1-$D$153)</f>
        <v>1.3205579048890868</v>
      </c>
    </row>
    <row r="156" spans="1:27" ht="25.5">
      <c r="A156" s="34">
        <v>2</v>
      </c>
      <c r="B156" s="216" t="s">
        <v>6</v>
      </c>
      <c r="C156" s="205" t="s">
        <v>390</v>
      </c>
      <c r="D156" s="228" t="s">
        <v>389</v>
      </c>
      <c r="E156" s="88">
        <f>2*12*D152*7*2</f>
        <v>17136</v>
      </c>
      <c r="F156" s="89">
        <f>32*D152*2</f>
        <v>3264</v>
      </c>
      <c r="G156" s="89">
        <v>0</v>
      </c>
      <c r="H156" s="89">
        <f>6*50*10/20</f>
        <v>150</v>
      </c>
      <c r="I156" s="89">
        <f>8*4*240/2</f>
        <v>3840</v>
      </c>
      <c r="J156" s="89">
        <f>12*2*7*D152*2</f>
        <v>17136</v>
      </c>
      <c r="K156" s="54">
        <f>12*2*D152*2</f>
        <v>2448</v>
      </c>
      <c r="L156" s="88"/>
      <c r="M156" s="89">
        <f>12*D152*14*5*2+12*D152*10*2*2</f>
        <v>110160</v>
      </c>
      <c r="N156" s="89">
        <f t="shared" ref="N156" si="60">SUM(E156:J156)</f>
        <v>41526</v>
      </c>
      <c r="O156" s="94">
        <f t="shared" ref="O156" si="61">100*N156/M156</f>
        <v>37.696078431372548</v>
      </c>
      <c r="P156" s="44">
        <f>D152*12*(14*5+10*2+1*2)*2</f>
        <v>112608</v>
      </c>
      <c r="Q156" s="44">
        <f>SUM(E156:K156)</f>
        <v>43974</v>
      </c>
      <c r="R156" s="91">
        <f>100*Q156/P156</f>
        <v>39.050511508951409</v>
      </c>
      <c r="S156" s="75">
        <f>(1-R156/100)/(1-O156/100)</f>
        <v>0.97826086956521741</v>
      </c>
      <c r="T156" s="35">
        <f>P156*$E$152/$D$152</f>
        <v>234048</v>
      </c>
      <c r="U156" s="95">
        <f>SUM(E156:G156,K156)*$E$152/$D$152+H156+I156+12*CEILING($E$152*2*$D$151/$E$151,1)*7*2</f>
        <v>69286</v>
      </c>
      <c r="V156" s="91">
        <f>100*U156/T156</f>
        <v>29.603329231610608</v>
      </c>
      <c r="W156" s="75">
        <f>(1-V156/100)/(1-R156/100)*(1-$E$153)/(1-$D$153)</f>
        <v>1.2002943147711045</v>
      </c>
      <c r="X156" s="35">
        <f>P156*$F$152/$D$152</f>
        <v>602784</v>
      </c>
      <c r="Y156" s="95">
        <f>SUM(E156:G156,K156)*$F$152/$D$152+H156+I156+12*CEILING($F$152*2*$D$151/$F$151,1)*7*2</f>
        <v>144774</v>
      </c>
      <c r="Z156" s="91">
        <f>100*Y156/X156</f>
        <v>24.017558528428093</v>
      </c>
      <c r="AA156" s="75">
        <f>(1-Z156/100)/(1-R156/100)*(1-$F$153)/(1-$D$153)</f>
        <v>1.3346446367689482</v>
      </c>
    </row>
    <row r="157" spans="1:27" ht="25.5">
      <c r="A157" s="34">
        <v>3</v>
      </c>
      <c r="B157" s="216" t="s">
        <v>6</v>
      </c>
      <c r="C157" s="205" t="s">
        <v>390</v>
      </c>
      <c r="D157" s="231" t="s">
        <v>402</v>
      </c>
      <c r="E157" s="88">
        <f>2*12*D152*8*2</f>
        <v>19584</v>
      </c>
      <c r="F157" s="89">
        <f>32*D152*2</f>
        <v>3264</v>
      </c>
      <c r="G157" s="89">
        <v>0</v>
      </c>
      <c r="H157" s="89">
        <f>6*50*10/20</f>
        <v>150</v>
      </c>
      <c r="I157" s="89">
        <f>8*4*240/2</f>
        <v>3840</v>
      </c>
      <c r="J157" s="89">
        <f>12*2*8*D152*2</f>
        <v>19584</v>
      </c>
      <c r="K157" s="54">
        <f>12*2*D152*2</f>
        <v>2448</v>
      </c>
      <c r="L157" s="88"/>
      <c r="M157" s="89">
        <f>12*D152*14*7*2+12*D152*6*1*2</f>
        <v>127296</v>
      </c>
      <c r="N157" s="89">
        <f t="shared" ref="N157" si="62">SUM(E157:J157)</f>
        <v>46422</v>
      </c>
      <c r="O157" s="94">
        <f t="shared" ref="O157" si="63">100*N157/M157</f>
        <v>36.467760180995477</v>
      </c>
      <c r="P157" s="44">
        <f>D152*12*(14*7+6*1+2*1)*2</f>
        <v>129744</v>
      </c>
      <c r="Q157" s="44">
        <f>SUM(E157:K157)</f>
        <v>48870</v>
      </c>
      <c r="R157" s="91">
        <f>100*Q157/P157</f>
        <v>37.666481687014425</v>
      </c>
      <c r="S157" s="75">
        <f>(1-R157/100)/(1-O157/100)</f>
        <v>0.98113207547169812</v>
      </c>
      <c r="T157" s="35">
        <f>P157*$E$152/$D$152</f>
        <v>269664</v>
      </c>
      <c r="U157" s="95">
        <f>SUM(E157:G157,K157)*$E$152/$D$152+H157+I157+12*CEILING($E$152*2*$D$151/$E$151,1)*8*2</f>
        <v>76918</v>
      </c>
      <c r="V157" s="91">
        <f>100*U157/T157</f>
        <v>28.523644238756379</v>
      </c>
      <c r="W157" s="75">
        <f>(1-V157/100)/(1-R157/100)*(1-$E$153)/(1-$D$153)</f>
        <v>1.191643791577021</v>
      </c>
      <c r="X157" s="35">
        <f>P157*$F$152/$D$152</f>
        <v>694512</v>
      </c>
      <c r="Y157" s="95">
        <f>SUM(E157:G157,K157)*$F$152/$D$152+H157+I157+12*CEILING($F$152*2*$D$151/$F$151,1)*8*2</f>
        <v>160518</v>
      </c>
      <c r="Z157" s="91">
        <f>100*Y157/X157</f>
        <v>23.112343631211555</v>
      </c>
      <c r="AA157" s="75">
        <f>(1-Z157/100)/(1-R157/100)*(1-$F$153)/(1-$D$153)</f>
        <v>1.3205579048890868</v>
      </c>
    </row>
    <row r="168" spans="2:25" ht="14.25">
      <c r="B168" s="55" t="s">
        <v>278</v>
      </c>
      <c r="C168" s="55"/>
      <c r="D168" s="198"/>
      <c r="E168"/>
      <c r="F168"/>
      <c r="G168"/>
      <c r="H168"/>
      <c r="I168"/>
      <c r="J168"/>
      <c r="K168"/>
      <c r="N168"/>
      <c r="O168"/>
    </row>
    <row r="169" spans="2:25" ht="14.25">
      <c r="B169" s="55" t="s">
        <v>279</v>
      </c>
      <c r="C169" s="55"/>
      <c r="D169" s="35" t="s">
        <v>231</v>
      </c>
      <c r="E169" s="35" t="s">
        <v>232</v>
      </c>
      <c r="G169"/>
      <c r="H169"/>
      <c r="I169"/>
      <c r="J169"/>
      <c r="K169"/>
      <c r="N169"/>
      <c r="O169"/>
    </row>
    <row r="170" spans="2:25" ht="14.25">
      <c r="B170" s="55" t="s">
        <v>272</v>
      </c>
      <c r="D170" s="35">
        <v>100</v>
      </c>
      <c r="E170" s="35">
        <v>200</v>
      </c>
      <c r="F170"/>
      <c r="G170"/>
      <c r="H170"/>
      <c r="I170"/>
      <c r="J170"/>
      <c r="K170"/>
      <c r="N170"/>
      <c r="O170"/>
    </row>
    <row r="171" spans="2:25" ht="14.25">
      <c r="B171" s="55" t="s">
        <v>235</v>
      </c>
      <c r="C171" s="55"/>
      <c r="D171" s="35">
        <v>132</v>
      </c>
      <c r="E171" s="35">
        <v>264</v>
      </c>
      <c r="F171"/>
      <c r="G171"/>
      <c r="H171"/>
      <c r="I171"/>
      <c r="J171"/>
      <c r="K171"/>
      <c r="N171"/>
      <c r="O171"/>
    </row>
    <row r="172" spans="2:25" ht="14.25">
      <c r="B172" s="55" t="s">
        <v>365</v>
      </c>
      <c r="D172" s="87">
        <v>4.9599999999999998E-2</v>
      </c>
      <c r="E172" s="87">
        <v>4.9599999999999998E-2</v>
      </c>
      <c r="F172"/>
      <c r="G172"/>
      <c r="H172"/>
      <c r="I172"/>
      <c r="J172"/>
      <c r="K172"/>
      <c r="N172"/>
      <c r="O172"/>
    </row>
    <row r="173" spans="2:25" ht="51.75" customHeight="1" thickBot="1">
      <c r="B173" s="38"/>
      <c r="C173" s="38" t="s">
        <v>280</v>
      </c>
      <c r="D173" s="39" t="s">
        <v>258</v>
      </c>
      <c r="E173" s="38" t="s">
        <v>191</v>
      </c>
      <c r="F173" s="38" t="s">
        <v>237</v>
      </c>
      <c r="G173" s="38" t="s">
        <v>238</v>
      </c>
      <c r="H173" s="38" t="s">
        <v>194</v>
      </c>
      <c r="I173" s="38" t="s">
        <v>172</v>
      </c>
      <c r="J173" s="38" t="s">
        <v>170</v>
      </c>
      <c r="K173" s="38" t="s">
        <v>214</v>
      </c>
      <c r="L173" s="38" t="s">
        <v>281</v>
      </c>
      <c r="M173" s="38" t="s">
        <v>282</v>
      </c>
      <c r="N173" s="38"/>
      <c r="O173" s="56" t="s">
        <v>239</v>
      </c>
      <c r="P173" s="56" t="s">
        <v>240</v>
      </c>
      <c r="Q173" s="56" t="s">
        <v>241</v>
      </c>
      <c r="R173" s="109" t="s">
        <v>242</v>
      </c>
      <c r="S173" s="57" t="s">
        <v>243</v>
      </c>
      <c r="T173" s="73" t="s">
        <v>244</v>
      </c>
      <c r="U173" s="74" t="s">
        <v>245</v>
      </c>
      <c r="V173" s="57" t="s">
        <v>260</v>
      </c>
      <c r="W173" s="57" t="s">
        <v>261</v>
      </c>
      <c r="X173" s="73" t="s">
        <v>262</v>
      </c>
      <c r="Y173" s="74" t="s">
        <v>249</v>
      </c>
    </row>
    <row r="174" spans="2:25" ht="13.5" thickTop="1">
      <c r="B174" s="35"/>
      <c r="C174" s="35"/>
      <c r="D174" s="198"/>
      <c r="L174" s="35"/>
      <c r="O174" s="35"/>
      <c r="Q174" s="86"/>
      <c r="R174" s="110"/>
      <c r="S174" s="35"/>
      <c r="T174" s="86"/>
      <c r="U174" s="75"/>
      <c r="V174" s="35"/>
      <c r="W174" s="95"/>
      <c r="X174" s="91"/>
      <c r="Y174" s="75"/>
    </row>
    <row r="175" spans="2:25">
      <c r="B175" s="35"/>
      <c r="C175" s="35"/>
      <c r="E175"/>
      <c r="F175"/>
      <c r="G175"/>
      <c r="H175"/>
      <c r="I175"/>
      <c r="J175"/>
      <c r="K175"/>
      <c r="N175"/>
      <c r="O175"/>
      <c r="R175" s="110"/>
    </row>
    <row r="176" spans="2:25">
      <c r="D176" s="198"/>
      <c r="E176"/>
      <c r="F176"/>
      <c r="G176"/>
      <c r="H176"/>
      <c r="I176"/>
      <c r="J176"/>
      <c r="K176"/>
      <c r="N176"/>
      <c r="O176"/>
      <c r="R176" s="110"/>
    </row>
    <row r="177" spans="2:25">
      <c r="D177" s="198"/>
      <c r="E177"/>
      <c r="F177"/>
      <c r="G177"/>
      <c r="H177"/>
      <c r="I177"/>
      <c r="J177"/>
      <c r="K177"/>
      <c r="N177"/>
      <c r="O177"/>
      <c r="R177" s="110"/>
    </row>
    <row r="178" spans="2:25">
      <c r="D178" s="198"/>
      <c r="E178"/>
      <c r="F178"/>
      <c r="G178"/>
      <c r="H178"/>
      <c r="I178"/>
      <c r="J178"/>
      <c r="K178"/>
      <c r="N178"/>
      <c r="O178"/>
      <c r="R178" s="110"/>
    </row>
    <row r="179" spans="2:25" ht="14.25">
      <c r="B179" s="55" t="s">
        <v>278</v>
      </c>
      <c r="C179" s="55"/>
      <c r="D179" s="198"/>
      <c r="E179"/>
      <c r="F179"/>
      <c r="G179"/>
      <c r="H179"/>
      <c r="I179"/>
      <c r="J179"/>
      <c r="K179"/>
      <c r="N179"/>
      <c r="O179"/>
      <c r="R179" s="110"/>
    </row>
    <row r="180" spans="2:25" ht="14.25">
      <c r="B180" s="55" t="s">
        <v>285</v>
      </c>
      <c r="C180" s="55"/>
      <c r="D180" s="35" t="s">
        <v>231</v>
      </c>
      <c r="E180" s="35" t="s">
        <v>232</v>
      </c>
      <c r="G180"/>
      <c r="H180"/>
      <c r="I180"/>
      <c r="J180"/>
      <c r="K180"/>
      <c r="N180"/>
      <c r="O180"/>
      <c r="R180" s="110"/>
    </row>
    <row r="181" spans="2:25" ht="14.25">
      <c r="B181" s="55" t="s">
        <v>272</v>
      </c>
      <c r="D181" s="35">
        <v>80</v>
      </c>
      <c r="E181" s="35">
        <v>200</v>
      </c>
      <c r="G181"/>
      <c r="H181"/>
      <c r="I181"/>
      <c r="J181"/>
      <c r="K181"/>
      <c r="N181"/>
      <c r="O181"/>
      <c r="R181" s="110"/>
    </row>
    <row r="182" spans="2:25" ht="14.25">
      <c r="B182" s="55" t="s">
        <v>235</v>
      </c>
      <c r="C182" s="55"/>
      <c r="D182" s="35">
        <v>105</v>
      </c>
      <c r="E182" s="35">
        <v>264</v>
      </c>
      <c r="G182"/>
      <c r="H182"/>
      <c r="I182"/>
      <c r="J182"/>
      <c r="K182"/>
      <c r="N182"/>
      <c r="O182"/>
      <c r="R182" s="110"/>
    </row>
    <row r="183" spans="2:25" ht="14.25">
      <c r="B183" s="55" t="s">
        <v>365</v>
      </c>
      <c r="D183" s="87">
        <v>5.5E-2</v>
      </c>
      <c r="E183" s="87">
        <v>4.9599999999999998E-2</v>
      </c>
      <c r="F183" s="87"/>
      <c r="G183"/>
      <c r="H183"/>
      <c r="I183"/>
      <c r="J183"/>
      <c r="K183"/>
      <c r="N183"/>
      <c r="O183"/>
      <c r="R183" s="110"/>
    </row>
    <row r="184" spans="2:25" ht="53.25" customHeight="1" thickBot="1">
      <c r="B184" s="38"/>
      <c r="C184" s="38"/>
      <c r="D184" s="39" t="s">
        <v>258</v>
      </c>
      <c r="E184" s="38" t="s">
        <v>191</v>
      </c>
      <c r="F184" s="38" t="s">
        <v>237</v>
      </c>
      <c r="G184" s="38" t="s">
        <v>238</v>
      </c>
      <c r="H184" s="38" t="s">
        <v>194</v>
      </c>
      <c r="I184" s="38" t="s">
        <v>172</v>
      </c>
      <c r="J184" s="38" t="s">
        <v>170</v>
      </c>
      <c r="K184" s="38" t="s">
        <v>214</v>
      </c>
      <c r="L184" s="38" t="s">
        <v>281</v>
      </c>
      <c r="M184" s="38" t="s">
        <v>282</v>
      </c>
      <c r="N184" s="38"/>
      <c r="O184" s="56" t="s">
        <v>239</v>
      </c>
      <c r="P184" s="56" t="s">
        <v>240</v>
      </c>
      <c r="Q184" s="56" t="s">
        <v>241</v>
      </c>
      <c r="R184" s="109" t="s">
        <v>242</v>
      </c>
      <c r="S184" s="57" t="s">
        <v>243</v>
      </c>
      <c r="T184" s="73" t="s">
        <v>244</v>
      </c>
      <c r="U184" s="74" t="s">
        <v>245</v>
      </c>
      <c r="V184" s="57" t="s">
        <v>286</v>
      </c>
      <c r="W184" s="57" t="s">
        <v>287</v>
      </c>
      <c r="X184" s="73" t="s">
        <v>288</v>
      </c>
      <c r="Y184" s="74" t="s">
        <v>249</v>
      </c>
    </row>
    <row r="185" spans="2:25" s="34" customFormat="1" ht="13.5" thickTop="1">
      <c r="B185" s="44"/>
      <c r="C185" s="44"/>
      <c r="D185" s="51"/>
      <c r="E185" s="44"/>
      <c r="F185" s="44"/>
      <c r="G185" s="44"/>
      <c r="H185" s="44"/>
      <c r="I185" s="44"/>
      <c r="J185" s="44"/>
      <c r="K185" s="44"/>
      <c r="L185" s="35"/>
      <c r="M185" s="44"/>
      <c r="O185" s="44"/>
      <c r="P185" s="44"/>
      <c r="Q185" s="72"/>
      <c r="R185" s="111"/>
      <c r="S185" s="44"/>
      <c r="T185" s="72"/>
      <c r="U185" s="75"/>
      <c r="V185" s="35"/>
      <c r="W185" s="95"/>
      <c r="X185" s="91"/>
      <c r="Y185" s="75"/>
    </row>
    <row r="186" spans="2:25" s="34" customFormat="1">
      <c r="B186" s="44"/>
      <c r="C186" s="44"/>
      <c r="D186" s="51"/>
      <c r="E186" s="98"/>
      <c r="F186" s="98"/>
      <c r="G186" s="98"/>
      <c r="H186" s="98"/>
      <c r="I186" s="98"/>
      <c r="J186" s="98"/>
      <c r="K186" s="98"/>
      <c r="L186" s="35"/>
      <c r="M186" s="106"/>
      <c r="N186" s="98"/>
      <c r="O186" s="44"/>
      <c r="P186" s="44"/>
      <c r="Q186" s="72"/>
      <c r="R186" s="111"/>
      <c r="S186" s="98"/>
      <c r="T186" s="112"/>
      <c r="U186" s="75"/>
      <c r="V186" s="35"/>
      <c r="W186" s="95"/>
      <c r="X186" s="91"/>
      <c r="Y186" s="75"/>
    </row>
    <row r="187" spans="2:25" s="34" customFormat="1">
      <c r="B187" s="44"/>
      <c r="D187" s="99"/>
      <c r="E187" s="98"/>
      <c r="F187" s="98"/>
      <c r="G187" s="98"/>
      <c r="H187" s="98"/>
      <c r="I187" s="98"/>
      <c r="J187" s="98"/>
      <c r="K187" s="98"/>
      <c r="L187" s="44"/>
      <c r="M187" s="106"/>
      <c r="N187" s="106"/>
      <c r="O187" s="44"/>
      <c r="P187" s="44"/>
      <c r="Q187" s="72"/>
      <c r="R187" s="111"/>
      <c r="S187" s="44"/>
      <c r="T187" s="72"/>
      <c r="U187" s="75"/>
      <c r="V187" s="35"/>
      <c r="W187" s="95"/>
      <c r="X187" s="91"/>
      <c r="Y187" s="75"/>
    </row>
    <row r="188" spans="2:25">
      <c r="R188" s="110"/>
    </row>
    <row r="189" spans="2:25">
      <c r="R189" s="110"/>
    </row>
    <row r="190" spans="2:25" ht="14.25">
      <c r="B190" s="55" t="s">
        <v>467</v>
      </c>
      <c r="C190" s="55"/>
      <c r="G190"/>
      <c r="H190"/>
      <c r="I190"/>
      <c r="J190"/>
      <c r="K190"/>
      <c r="N190"/>
      <c r="O190"/>
      <c r="R190" s="110"/>
    </row>
    <row r="191" spans="2:25" ht="14.25">
      <c r="B191" s="55" t="s">
        <v>465</v>
      </c>
      <c r="C191" s="55"/>
      <c r="D191" s="35" t="s">
        <v>231</v>
      </c>
      <c r="E191" s="35" t="s">
        <v>232</v>
      </c>
      <c r="F191" s="35" t="s">
        <v>233</v>
      </c>
      <c r="G191"/>
      <c r="H191"/>
      <c r="I191"/>
      <c r="J191"/>
      <c r="K191"/>
      <c r="N191"/>
      <c r="O191"/>
      <c r="R191" s="110"/>
    </row>
    <row r="192" spans="2:25">
      <c r="D192" s="35">
        <v>80</v>
      </c>
      <c r="E192" s="35">
        <v>200</v>
      </c>
      <c r="F192" s="35">
        <v>400</v>
      </c>
      <c r="G192"/>
      <c r="H192"/>
      <c r="I192"/>
      <c r="J192"/>
      <c r="K192"/>
      <c r="N192"/>
      <c r="O192"/>
      <c r="R192" s="110"/>
    </row>
    <row r="193" spans="2:29" ht="14.25">
      <c r="B193" s="55" t="s">
        <v>235</v>
      </c>
      <c r="C193" s="55"/>
      <c r="D193" s="35">
        <v>53</v>
      </c>
      <c r="E193" s="35">
        <v>132</v>
      </c>
      <c r="F193" s="35">
        <v>264</v>
      </c>
      <c r="G193"/>
      <c r="H193"/>
      <c r="I193"/>
      <c r="J193"/>
      <c r="K193"/>
      <c r="N193"/>
      <c r="O193"/>
      <c r="R193" s="110"/>
    </row>
    <row r="194" spans="2:29" ht="14.25">
      <c r="B194" s="55" t="s">
        <v>466</v>
      </c>
      <c r="D194" s="273">
        <v>5.5E-2</v>
      </c>
      <c r="E194" s="87">
        <v>4.9599999999999998E-2</v>
      </c>
      <c r="F194" s="87">
        <v>4.9599999999999998E-2</v>
      </c>
      <c r="G194"/>
      <c r="H194"/>
      <c r="I194"/>
      <c r="J194"/>
      <c r="K194"/>
      <c r="N194"/>
      <c r="O194"/>
      <c r="R194" s="110"/>
    </row>
    <row r="195" spans="2:29" ht="69" thickBot="1">
      <c r="B195" s="38"/>
      <c r="C195" s="38" t="s">
        <v>280</v>
      </c>
      <c r="D195" s="39"/>
      <c r="E195" s="38" t="s">
        <v>191</v>
      </c>
      <c r="F195" s="38" t="s">
        <v>237</v>
      </c>
      <c r="G195" s="38" t="s">
        <v>238</v>
      </c>
      <c r="H195" s="38" t="s">
        <v>194</v>
      </c>
      <c r="I195" s="38" t="s">
        <v>172</v>
      </c>
      <c r="J195" s="38" t="s">
        <v>170</v>
      </c>
      <c r="K195" s="38" t="s">
        <v>214</v>
      </c>
      <c r="L195" s="38" t="s">
        <v>281</v>
      </c>
      <c r="M195" s="38" t="s">
        <v>201</v>
      </c>
      <c r="N195" s="38"/>
      <c r="O195" s="56" t="s">
        <v>239</v>
      </c>
      <c r="P195" s="56" t="s">
        <v>240</v>
      </c>
      <c r="Q195" s="56" t="s">
        <v>241</v>
      </c>
      <c r="R195" s="109" t="s">
        <v>242</v>
      </c>
      <c r="S195" s="57" t="s">
        <v>243</v>
      </c>
      <c r="T195" s="57" t="s">
        <v>291</v>
      </c>
      <c r="U195" s="74" t="s">
        <v>245</v>
      </c>
      <c r="V195" s="57" t="s">
        <v>286</v>
      </c>
      <c r="W195" s="57" t="s">
        <v>287</v>
      </c>
      <c r="X195" s="73" t="s">
        <v>288</v>
      </c>
      <c r="Y195" s="74" t="s">
        <v>249</v>
      </c>
      <c r="Z195" s="57" t="s">
        <v>462</v>
      </c>
      <c r="AA195" s="57" t="s">
        <v>463</v>
      </c>
      <c r="AB195" s="73" t="s">
        <v>464</v>
      </c>
      <c r="AC195" s="74" t="s">
        <v>253</v>
      </c>
    </row>
    <row r="196" spans="2:29" ht="13.5" thickTop="1"/>
    <row r="198" spans="2:29" ht="14.25">
      <c r="B198" s="55" t="s">
        <v>417</v>
      </c>
      <c r="C198" s="55"/>
    </row>
    <row r="199" spans="2:29" ht="14.25">
      <c r="B199" s="55" t="s">
        <v>230</v>
      </c>
      <c r="C199" s="55"/>
      <c r="D199" s="35" t="s">
        <v>231</v>
      </c>
    </row>
    <row r="200" spans="2:29" ht="14.25">
      <c r="B200" s="55" t="s">
        <v>234</v>
      </c>
      <c r="D200" s="35">
        <v>10</v>
      </c>
    </row>
    <row r="201" spans="2:29" ht="14.25">
      <c r="B201" s="55" t="s">
        <v>235</v>
      </c>
      <c r="C201" s="55"/>
      <c r="D201" s="35">
        <v>50</v>
      </c>
    </row>
    <row r="202" spans="2:29" ht="14.25">
      <c r="B202" s="55" t="s">
        <v>365</v>
      </c>
      <c r="D202" s="87">
        <v>0.1</v>
      </c>
      <c r="E202" s="87"/>
      <c r="F202" s="87"/>
    </row>
    <row r="203" spans="2:29" ht="64.5" customHeight="1" thickBot="1">
      <c r="B203" s="38"/>
      <c r="C203" s="38" t="s">
        <v>236</v>
      </c>
      <c r="D203" s="38"/>
      <c r="E203" s="38" t="s">
        <v>191</v>
      </c>
      <c r="F203" s="38" t="s">
        <v>237</v>
      </c>
      <c r="G203" s="38" t="s">
        <v>238</v>
      </c>
      <c r="H203" s="38" t="s">
        <v>418</v>
      </c>
      <c r="I203" s="38" t="s">
        <v>419</v>
      </c>
      <c r="J203" s="38" t="s">
        <v>170</v>
      </c>
      <c r="K203" s="38" t="s">
        <v>420</v>
      </c>
      <c r="L203" s="38"/>
      <c r="M203" s="56" t="s">
        <v>239</v>
      </c>
      <c r="N203" s="56" t="s">
        <v>240</v>
      </c>
      <c r="O203" s="56" t="s">
        <v>241</v>
      </c>
      <c r="P203" s="57" t="s">
        <v>242</v>
      </c>
      <c r="Q203" s="57" t="s">
        <v>243</v>
      </c>
      <c r="R203" s="73" t="s">
        <v>244</v>
      </c>
      <c r="S203" s="74" t="s">
        <v>245</v>
      </c>
      <c r="T203"/>
    </row>
    <row r="204" spans="2:29" ht="15" thickTop="1">
      <c r="B204" s="227" t="s">
        <v>429</v>
      </c>
      <c r="C204" s="35" t="s">
        <v>430</v>
      </c>
      <c r="E204" s="35">
        <f>12*D201*10</f>
        <v>6000</v>
      </c>
      <c r="F204" s="40">
        <f>32*D201</f>
        <v>1600</v>
      </c>
      <c r="G204" s="40">
        <v>0</v>
      </c>
      <c r="H204" s="40">
        <v>288</v>
      </c>
      <c r="I204" s="40">
        <v>240</v>
      </c>
      <c r="J204" s="40">
        <f>12*D201*2*10</f>
        <v>12000</v>
      </c>
      <c r="K204" s="40">
        <f>16*D201*(10-6)</f>
        <v>3200</v>
      </c>
      <c r="M204" s="44">
        <f>12*D201*14*10</f>
        <v>84000</v>
      </c>
      <c r="N204" s="44">
        <f>SUM(E204:K204)</f>
        <v>23328</v>
      </c>
      <c r="O204" s="91">
        <f t="shared" ref="O204" si="64">100*N204/M204</f>
        <v>27.771428571428572</v>
      </c>
      <c r="P204" s="44">
        <f>M204</f>
        <v>84000</v>
      </c>
      <c r="Q204" s="44">
        <f>SUM(D204:K204)</f>
        <v>23328</v>
      </c>
      <c r="R204" s="91">
        <f t="shared" ref="R204" si="65">100*Q204/P204</f>
        <v>27.771428571428572</v>
      </c>
      <c r="S204" s="75">
        <f t="shared" ref="S204" si="66">(1-R204/100)/(1-O204/100)</f>
        <v>1</v>
      </c>
    </row>
    <row r="213" spans="1:26" ht="14.25">
      <c r="B213" s="55" t="s">
        <v>421</v>
      </c>
      <c r="C213" s="55"/>
      <c r="S213" s="96"/>
    </row>
    <row r="214" spans="1:26" ht="14.25">
      <c r="B214" s="55" t="s">
        <v>256</v>
      </c>
      <c r="C214" s="55"/>
      <c r="D214" s="35" t="s">
        <v>231</v>
      </c>
      <c r="S214" s="96"/>
    </row>
    <row r="215" spans="1:26" ht="14.25">
      <c r="B215" s="55" t="s">
        <v>234</v>
      </c>
      <c r="D215" s="35">
        <v>20</v>
      </c>
      <c r="S215" s="96"/>
    </row>
    <row r="216" spans="1:26" ht="14.25">
      <c r="B216" s="55" t="s">
        <v>257</v>
      </c>
      <c r="C216" s="55"/>
      <c r="D216" s="35">
        <v>100</v>
      </c>
      <c r="S216" s="96"/>
    </row>
    <row r="217" spans="1:26" ht="14.25">
      <c r="B217" s="55" t="s">
        <v>365</v>
      </c>
      <c r="D217" s="87">
        <v>0.1</v>
      </c>
      <c r="E217" s="87"/>
      <c r="S217" s="96"/>
    </row>
    <row r="218" spans="1:26" ht="58.5" customHeight="1" thickBot="1">
      <c r="B218" s="38"/>
      <c r="C218" s="38" t="s">
        <v>236</v>
      </c>
      <c r="D218" s="38" t="s">
        <v>258</v>
      </c>
      <c r="E218" s="38" t="s">
        <v>191</v>
      </c>
      <c r="F218" s="38" t="s">
        <v>237</v>
      </c>
      <c r="G218" s="38" t="s">
        <v>238</v>
      </c>
      <c r="H218" s="38" t="s">
        <v>418</v>
      </c>
      <c r="I218" s="38" t="s">
        <v>419</v>
      </c>
      <c r="J218" s="38" t="s">
        <v>170</v>
      </c>
      <c r="K218" s="38" t="s">
        <v>420</v>
      </c>
      <c r="L218" s="38" t="s">
        <v>424</v>
      </c>
      <c r="N218" s="56" t="s">
        <v>239</v>
      </c>
      <c r="O218" s="56" t="s">
        <v>240</v>
      </c>
      <c r="P218" s="56" t="s">
        <v>241</v>
      </c>
      <c r="Q218" s="57" t="s">
        <v>242</v>
      </c>
      <c r="R218" s="57" t="s">
        <v>243</v>
      </c>
      <c r="S218" s="73" t="s">
        <v>244</v>
      </c>
      <c r="T218" s="74" t="s">
        <v>245</v>
      </c>
      <c r="X218" s="35"/>
      <c r="Y218" s="95"/>
      <c r="Z218" s="91"/>
    </row>
    <row r="219" spans="1:26" ht="15" thickTop="1">
      <c r="A219">
        <v>1</v>
      </c>
      <c r="B219" s="242" t="s">
        <v>359</v>
      </c>
      <c r="C219" s="211" t="s">
        <v>422</v>
      </c>
      <c r="D219" s="241" t="s">
        <v>423</v>
      </c>
      <c r="E219" s="35">
        <f>12*D216*8</f>
        <v>9600</v>
      </c>
      <c r="F219" s="40">
        <f>40*D216*2</f>
        <v>8000</v>
      </c>
      <c r="G219" s="40">
        <f>4*D216*2</f>
        <v>800</v>
      </c>
      <c r="H219" s="40">
        <v>288</v>
      </c>
      <c r="I219" s="40">
        <v>240</v>
      </c>
      <c r="J219" s="40">
        <f>12*D216*2*8</f>
        <v>19200</v>
      </c>
      <c r="K219" s="40">
        <f>12*D216*(8-4)-4*D216*2</f>
        <v>4000</v>
      </c>
      <c r="L219" s="40">
        <f>12*D216*2</f>
        <v>2400</v>
      </c>
      <c r="M219" s="40"/>
      <c r="N219" s="44">
        <f>12*D216*14*6+12*D216*10*2+12*D216*2</f>
        <v>127200</v>
      </c>
      <c r="O219" s="44">
        <f>SUM(E219:L219)</f>
        <v>44528</v>
      </c>
      <c r="P219" s="91">
        <f t="shared" ref="P219:P220" si="67">100*O219/N219</f>
        <v>35.0062893081761</v>
      </c>
      <c r="Q219" s="44">
        <f>N219</f>
        <v>127200</v>
      </c>
      <c r="R219" s="44">
        <f>SUM(E219:L219)</f>
        <v>44528</v>
      </c>
      <c r="S219" s="91">
        <f t="shared" ref="S219:S220" si="68">100*R219/Q219</f>
        <v>35.0062893081761</v>
      </c>
      <c r="T219" s="75">
        <f t="shared" ref="T219:T220" si="69">(1-S219/100)/(1-P219/100)</f>
        <v>1</v>
      </c>
    </row>
    <row r="220" spans="1:26" ht="14.25">
      <c r="A220">
        <v>2</v>
      </c>
      <c r="B220" s="242" t="s">
        <v>444</v>
      </c>
      <c r="C220" s="211" t="s">
        <v>446</v>
      </c>
      <c r="D220" s="64" t="s">
        <v>431</v>
      </c>
      <c r="E220" s="35">
        <f>12*D216*6</f>
        <v>7200</v>
      </c>
      <c r="F220" s="40">
        <f>32*D216</f>
        <v>3200</v>
      </c>
      <c r="G220" s="40">
        <v>0</v>
      </c>
      <c r="H220" s="40">
        <v>288</v>
      </c>
      <c r="I220" s="40">
        <v>240</v>
      </c>
      <c r="J220" s="40">
        <f>12*D216*2*6</f>
        <v>14400</v>
      </c>
      <c r="K220" s="40">
        <f>16*D216*(6-2)-4*D216*2</f>
        <v>5600</v>
      </c>
      <c r="L220" s="40">
        <f>12*D216*1</f>
        <v>1200</v>
      </c>
      <c r="M220" s="40"/>
      <c r="N220" s="44">
        <f>12*D216*14*4+12*D216*11*2+12*D216*1</f>
        <v>94800</v>
      </c>
      <c r="O220" s="44">
        <f>SUM(E220:L220)</f>
        <v>32128</v>
      </c>
      <c r="P220" s="91">
        <f t="shared" si="67"/>
        <v>33.890295358649787</v>
      </c>
      <c r="Q220" s="44">
        <f>N220</f>
        <v>94800</v>
      </c>
      <c r="R220" s="44">
        <f>SUM(E220:L220)</f>
        <v>32128</v>
      </c>
      <c r="S220" s="91">
        <f t="shared" si="68"/>
        <v>33.890295358649787</v>
      </c>
      <c r="T220" s="75">
        <f t="shared" si="69"/>
        <v>1</v>
      </c>
    </row>
    <row r="221" spans="1:26" ht="14.25">
      <c r="A221">
        <v>3</v>
      </c>
      <c r="B221" s="242" t="s">
        <v>445</v>
      </c>
      <c r="C221" s="211" t="s">
        <v>447</v>
      </c>
      <c r="D221" s="64" t="s">
        <v>431</v>
      </c>
      <c r="E221" s="35">
        <f>12*D216*6</f>
        <v>7200</v>
      </c>
      <c r="F221" s="40">
        <f>40*D216</f>
        <v>4000</v>
      </c>
      <c r="G221" s="40">
        <v>0</v>
      </c>
      <c r="H221" s="40">
        <v>288</v>
      </c>
      <c r="I221" s="40">
        <v>240</v>
      </c>
      <c r="J221" s="40">
        <f>12*D216*2*6</f>
        <v>14400</v>
      </c>
      <c r="K221" s="40">
        <f>16*D216*(6-2)-4*D216*2</f>
        <v>5600</v>
      </c>
      <c r="L221" s="40">
        <f>12*D216*1</f>
        <v>1200</v>
      </c>
      <c r="M221" s="40"/>
      <c r="N221" s="44">
        <f>12*D216*14*4+12*D216*11*2+12*D216*1</f>
        <v>94800</v>
      </c>
      <c r="O221" s="44">
        <f>SUM(E221:L221)</f>
        <v>32928</v>
      </c>
      <c r="P221" s="91">
        <f t="shared" ref="P221:P222" si="70">100*O221/N221</f>
        <v>34.734177215189874</v>
      </c>
      <c r="Q221" s="44">
        <f>N221</f>
        <v>94800</v>
      </c>
      <c r="R221" s="44">
        <f>SUM(E221:L221)</f>
        <v>32928</v>
      </c>
      <c r="S221" s="91">
        <f t="shared" ref="S221:S222" si="71">100*R221/Q221</f>
        <v>34.734177215189874</v>
      </c>
      <c r="T221" s="75">
        <f t="shared" ref="T221:T222" si="72">(1-S221/100)/(1-P221/100)</f>
        <v>1</v>
      </c>
    </row>
    <row r="222" spans="1:26" ht="14.25">
      <c r="A222">
        <v>4</v>
      </c>
      <c r="B222" s="242" t="s">
        <v>453</v>
      </c>
      <c r="C222" s="211" t="s">
        <v>454</v>
      </c>
      <c r="D222" s="211" t="s">
        <v>455</v>
      </c>
      <c r="E222" s="35">
        <f>12*D216*6</f>
        <v>7200</v>
      </c>
      <c r="F222" s="35">
        <f>32*D216</f>
        <v>3200</v>
      </c>
      <c r="G222" s="35">
        <v>0</v>
      </c>
      <c r="H222" s="40">
        <v>288</v>
      </c>
      <c r="I222" s="40">
        <v>240</v>
      </c>
      <c r="J222" s="40">
        <f>12*D216*2*6</f>
        <v>14400</v>
      </c>
      <c r="K222" s="35">
        <f>16*D216*(6)-8*D216*2</f>
        <v>8000</v>
      </c>
      <c r="L222" s="35">
        <f>12*D216*2</f>
        <v>2400</v>
      </c>
      <c r="N222" s="35">
        <f>12*D216*14*4+12*D216*6*2</f>
        <v>81600</v>
      </c>
      <c r="O222" s="44">
        <f>SUM(E222:K222)</f>
        <v>33328</v>
      </c>
      <c r="P222" s="91">
        <f t="shared" si="70"/>
        <v>40.843137254901961</v>
      </c>
      <c r="Q222" s="35">
        <f>12*D216*14*4+12*D216*6*2+12*D216*2</f>
        <v>84000</v>
      </c>
      <c r="R222" s="44">
        <f>SUM(E222:L222)</f>
        <v>35728</v>
      </c>
      <c r="S222" s="91">
        <f t="shared" si="71"/>
        <v>42.533333333333331</v>
      </c>
      <c r="T222" s="75">
        <f t="shared" si="72"/>
        <v>0.97142857142857142</v>
      </c>
    </row>
  </sheetData>
  <customSheetViews>
    <customSheetView guid="{35BB8162-AD08-4F19-B47C-5A1FD7B0567B}" scale="70" topLeftCell="A223">
      <selection activeCell="F254" sqref="F254"/>
      <pageMargins left="0.69930555555555596" right="0.69930555555555596" top="0.75" bottom="0.75" header="0.3" footer="0.3"/>
      <pageSetup orientation="portrait"/>
    </customSheetView>
    <customSheetView guid="{0F2BBD7E-9334-44AA-B170-23CF20E0BAAC}" scale="70" topLeftCell="A217">
      <selection activeCell="G251" sqref="G251"/>
      <pageMargins left="0.69930555555555596" right="0.69930555555555596" top="0.75" bottom="0.75" header="0.3" footer="0.3"/>
      <pageSetup orientation="portrait"/>
    </customSheetView>
    <customSheetView guid="{02347D80-63DB-496D-935F-2CF95DC088FE}" scale="85" topLeftCell="A74">
      <selection activeCell="F79" sqref="F79"/>
      <pageMargins left="0.69930555555555596" right="0.69930555555555596" top="0.75" bottom="0.75" header="0.3" footer="0.3"/>
      <pageSetup orientation="portrait"/>
    </customSheetView>
    <customSheetView guid="{0EBD1C52-A862-496E-88D9-4B6EAB1093EB}" scale="70" topLeftCell="A214">
      <selection activeCell="F256" sqref="F256"/>
      <pageMargins left="0.69930555555555596" right="0.69930555555555596" top="0.75" bottom="0.75" header="0.3" footer="0.3"/>
      <pageSetup orientation="portrait"/>
    </customSheetView>
    <customSheetView guid="{279B0F34-BE9C-4778-A036-3ED8EAAF78FA}" scale="70" topLeftCell="A61">
      <selection activeCell="B86" sqref="B86"/>
      <pageMargins left="0.69930555555555596" right="0.69930555555555596" top="0.75" bottom="0.75" header="0.3" footer="0.3"/>
      <pageSetup orientation="portrait"/>
    </customSheetView>
    <customSheetView guid="{FE13EA77-3511-4AB1-99FB-5446425992B9}" scale="70" topLeftCell="A61">
      <selection activeCell="B86" sqref="B86"/>
      <pageMargins left="0.69930555555555596" right="0.69930555555555596" top="0.75" bottom="0.75" header="0.3" footer="0.3"/>
      <pageSetup orientation="portrait"/>
    </customSheetView>
    <customSheetView guid="{15D5C299-761A-4CBF-AA27-B17032FC4CEB}" scale="70" topLeftCell="A223">
      <selection activeCell="F254" sqref="F254"/>
      <pageMargins left="0.69930555555555596" right="0.69930555555555596" top="0.75" bottom="0.75" header="0.3" footer="0.3"/>
      <pageSetup orientation="portrait"/>
    </customSheetView>
  </customSheetViews>
  <mergeCells count="1">
    <mergeCell ref="B1:J1"/>
  </mergeCells>
  <phoneticPr fontId="16" type="noConversion"/>
  <pageMargins left="0.69930555555555596" right="0.69930555555555596"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76"/>
  <sheetViews>
    <sheetView topLeftCell="A160" zoomScale="85" zoomScaleNormal="85" workbookViewId="0">
      <selection activeCell="B178" sqref="B178"/>
    </sheetView>
  </sheetViews>
  <sheetFormatPr defaultColWidth="8.85546875" defaultRowHeight="12.75"/>
  <cols>
    <col min="1" max="1" width="10.42578125" customWidth="1"/>
    <col min="2" max="2" width="47.140625" style="35" customWidth="1"/>
    <col min="3" max="3" width="20.140625" style="36" customWidth="1"/>
    <col min="4" max="4" width="10.140625" style="35" customWidth="1"/>
    <col min="5" max="6" width="8.85546875" style="35"/>
    <col min="7" max="7" width="10.140625" customWidth="1"/>
    <col min="8" max="8" width="11.140625" customWidth="1"/>
    <col min="9" max="9" width="10.140625" customWidth="1"/>
    <col min="12" max="13" width="11.140625" style="35" customWidth="1"/>
    <col min="14" max="14" width="11.5703125" style="35" customWidth="1"/>
    <col min="18" max="18" width="15.140625" customWidth="1"/>
  </cols>
  <sheetData>
    <row r="1" spans="1:18">
      <c r="B1" s="301" t="s">
        <v>368</v>
      </c>
      <c r="C1" s="302"/>
      <c r="D1" s="302"/>
      <c r="E1" s="302"/>
      <c r="F1" s="302"/>
      <c r="G1" s="302"/>
      <c r="H1" s="302"/>
      <c r="I1" s="302"/>
      <c r="J1" s="302"/>
    </row>
    <row r="2" spans="1:18" ht="14.25">
      <c r="B2" s="37" t="s">
        <v>229</v>
      </c>
    </row>
    <row r="3" spans="1:18" ht="14.25">
      <c r="B3" s="37" t="s">
        <v>295</v>
      </c>
    </row>
    <row r="5" spans="1:18" ht="14.25">
      <c r="B5" s="37" t="s">
        <v>235</v>
      </c>
      <c r="C5" s="36">
        <v>52</v>
      </c>
    </row>
    <row r="7" spans="1:18" ht="45.75" customHeight="1" thickBot="1">
      <c r="B7" s="38"/>
      <c r="C7" s="39"/>
      <c r="D7" s="38" t="s">
        <v>191</v>
      </c>
      <c r="E7" s="38" t="s">
        <v>204</v>
      </c>
      <c r="F7" s="38" t="s">
        <v>217</v>
      </c>
      <c r="G7" s="38"/>
      <c r="H7" s="38"/>
      <c r="I7" s="56"/>
      <c r="J7" s="38"/>
      <c r="K7" s="38"/>
      <c r="L7" s="56" t="s">
        <v>239</v>
      </c>
      <c r="M7" s="56" t="s">
        <v>240</v>
      </c>
      <c r="N7" s="56" t="s">
        <v>241</v>
      </c>
      <c r="O7" s="57" t="s">
        <v>242</v>
      </c>
      <c r="P7" s="57" t="s">
        <v>243</v>
      </c>
      <c r="Q7" s="73" t="s">
        <v>244</v>
      </c>
      <c r="R7" s="74" t="s">
        <v>245</v>
      </c>
    </row>
    <row r="8" spans="1:18" ht="13.5" thickTop="1">
      <c r="A8">
        <v>3</v>
      </c>
      <c r="B8" s="41" t="s">
        <v>2</v>
      </c>
      <c r="C8" s="42"/>
      <c r="D8" s="41">
        <f>24*(C5-3)*1+24*C5*9</f>
        <v>12408</v>
      </c>
      <c r="E8" s="41">
        <f>2*12*C5</f>
        <v>1248</v>
      </c>
      <c r="F8" s="41">
        <f>12*14*3*1+12*2*1*9</f>
        <v>720</v>
      </c>
      <c r="G8" s="41"/>
      <c r="H8" s="41"/>
      <c r="I8" s="41"/>
      <c r="J8" s="41"/>
      <c r="K8" s="44"/>
      <c r="L8" s="46">
        <f>12*C5*14*10</f>
        <v>87360</v>
      </c>
      <c r="M8" s="46">
        <f>SUM(D8:F8)</f>
        <v>14376</v>
      </c>
      <c r="N8" s="61">
        <f t="shared" ref="N8:N9" si="0">100*M8/L8</f>
        <v>16.456043956043956</v>
      </c>
      <c r="O8" s="48">
        <v>87360</v>
      </c>
      <c r="P8" s="48">
        <v>14376</v>
      </c>
      <c r="Q8" s="76">
        <v>16.456043956043999</v>
      </c>
      <c r="R8" s="75">
        <f t="shared" ref="R8:R9" si="1">(1-Q8/100)/(1-N8/100)</f>
        <v>0.99999999999999944</v>
      </c>
    </row>
    <row r="9" spans="1:18" s="34" customFormat="1">
      <c r="A9">
        <v>4</v>
      </c>
      <c r="B9" s="41" t="s">
        <v>0</v>
      </c>
      <c r="C9" s="42"/>
      <c r="D9" s="41">
        <f>8*(C5-2)*10</f>
        <v>4000</v>
      </c>
      <c r="E9" s="41">
        <f>2*12*C5*2</f>
        <v>2496</v>
      </c>
      <c r="F9" s="41">
        <f>2*12*(14*8+12*2)</f>
        <v>3264</v>
      </c>
      <c r="G9" s="43"/>
      <c r="H9" s="43"/>
      <c r="I9" s="41"/>
      <c r="J9" s="43"/>
      <c r="L9" s="46">
        <f>12*C5*14*10</f>
        <v>87360</v>
      </c>
      <c r="M9" s="46">
        <f>SUM(D9:F9)</f>
        <v>9760</v>
      </c>
      <c r="N9" s="61">
        <f t="shared" si="0"/>
        <v>11.172161172161172</v>
      </c>
      <c r="O9" s="48">
        <f t="shared" ref="O9" si="2">L9</f>
        <v>87360</v>
      </c>
      <c r="P9" s="48">
        <f>D9+E9+12*3*14*2+12*1*2*8</f>
        <v>7696</v>
      </c>
      <c r="Q9" s="193">
        <f t="shared" ref="Q9" si="3">100*P9/O9</f>
        <v>8.8095238095238102</v>
      </c>
      <c r="R9" s="75">
        <f t="shared" si="1"/>
        <v>1.02659793814433</v>
      </c>
    </row>
    <row r="10" spans="1:18">
      <c r="L10" s="64"/>
      <c r="M10" s="64"/>
      <c r="N10" s="64"/>
      <c r="O10" s="65"/>
      <c r="P10" s="65"/>
      <c r="Q10" s="65"/>
    </row>
    <row r="11" spans="1:18">
      <c r="L11" s="64"/>
      <c r="M11" s="64"/>
      <c r="N11" s="64"/>
      <c r="O11" s="65"/>
      <c r="P11" s="65"/>
      <c r="Q11" s="65"/>
    </row>
    <row r="12" spans="1:18" ht="14.25">
      <c r="B12" s="37" t="s">
        <v>255</v>
      </c>
      <c r="L12" s="64"/>
      <c r="M12" s="64"/>
      <c r="N12" s="64"/>
      <c r="O12" s="65"/>
      <c r="P12" s="65"/>
      <c r="Q12" s="65"/>
    </row>
    <row r="13" spans="1:18" ht="14.25">
      <c r="B13" s="37" t="s">
        <v>256</v>
      </c>
      <c r="L13" s="64"/>
      <c r="M13" s="64"/>
      <c r="N13" s="64"/>
      <c r="O13" s="65"/>
      <c r="P13" s="65"/>
      <c r="Q13" s="65"/>
    </row>
    <row r="14" spans="1:18">
      <c r="L14" s="64"/>
      <c r="M14" s="64"/>
      <c r="N14" s="64"/>
      <c r="O14" s="65"/>
      <c r="P14" s="65"/>
      <c r="Q14" s="65"/>
    </row>
    <row r="15" spans="1:18" ht="14.25">
      <c r="B15" s="37" t="s">
        <v>235</v>
      </c>
      <c r="C15" s="36">
        <v>106</v>
      </c>
      <c r="L15" s="64"/>
      <c r="M15" s="64"/>
      <c r="N15" s="64"/>
      <c r="O15" s="65"/>
      <c r="P15" s="65"/>
      <c r="Q15" s="65"/>
    </row>
    <row r="16" spans="1:18">
      <c r="L16" s="64"/>
      <c r="M16" s="64"/>
      <c r="N16" s="64"/>
      <c r="O16" s="65"/>
      <c r="P16" s="65"/>
      <c r="Q16" s="65"/>
    </row>
    <row r="17" spans="1:18" ht="45.75" thickBot="1">
      <c r="B17" s="38"/>
      <c r="C17" s="39" t="s">
        <v>258</v>
      </c>
      <c r="D17" s="38" t="s">
        <v>191</v>
      </c>
      <c r="E17" s="38" t="s">
        <v>204</v>
      </c>
      <c r="F17" s="38" t="s">
        <v>217</v>
      </c>
      <c r="G17" s="38" t="s">
        <v>259</v>
      </c>
      <c r="H17" s="38"/>
      <c r="I17" s="56"/>
      <c r="J17" s="38"/>
      <c r="K17" s="38"/>
      <c r="L17" s="66" t="s">
        <v>239</v>
      </c>
      <c r="M17" s="66" t="s">
        <v>240</v>
      </c>
      <c r="N17" s="66" t="s">
        <v>241</v>
      </c>
      <c r="O17" s="67" t="s">
        <v>242</v>
      </c>
      <c r="P17" s="67" t="s">
        <v>243</v>
      </c>
      <c r="Q17" s="77" t="s">
        <v>244</v>
      </c>
      <c r="R17" s="74" t="s">
        <v>245</v>
      </c>
    </row>
    <row r="18" spans="1:18" ht="13.5" thickTop="1">
      <c r="A18">
        <v>2</v>
      </c>
      <c r="B18" s="44" t="s">
        <v>2</v>
      </c>
      <c r="C18" s="51" t="s">
        <v>265</v>
      </c>
      <c r="D18" s="44">
        <f>24*(C15-3)*1+24*C15*3</f>
        <v>10104</v>
      </c>
      <c r="E18" s="44">
        <f>2*12*C15</f>
        <v>2544</v>
      </c>
      <c r="F18" s="44">
        <f>12*14*3*1+12*2*1*3</f>
        <v>576</v>
      </c>
      <c r="G18" s="44">
        <f>12*C15</f>
        <v>1272</v>
      </c>
      <c r="H18" s="44"/>
      <c r="I18" s="41"/>
      <c r="J18" s="44"/>
      <c r="K18" s="44"/>
      <c r="L18" s="46">
        <v>77592</v>
      </c>
      <c r="M18" s="46">
        <v>14496</v>
      </c>
      <c r="N18" s="61">
        <v>18.682338385400602</v>
      </c>
      <c r="O18" s="48">
        <f>12*14*C15*4+12*2*C15*2+12*C15</f>
        <v>77592</v>
      </c>
      <c r="P18" s="48">
        <f>SUM(D18:G18)</f>
        <v>14496</v>
      </c>
      <c r="Q18" s="78">
        <f>100*P18/O18</f>
        <v>18.682338385400556</v>
      </c>
      <c r="R18" s="75">
        <f t="shared" ref="R18:R19" si="4">(1-Q18/100)/(1-N18/100)</f>
        <v>1.0000000000000004</v>
      </c>
    </row>
    <row r="19" spans="1:18">
      <c r="A19">
        <v>3</v>
      </c>
      <c r="B19" s="44" t="s">
        <v>0</v>
      </c>
      <c r="C19" s="44" t="s">
        <v>268</v>
      </c>
      <c r="D19" s="44">
        <f>8*(C15-4)*2</f>
        <v>1632</v>
      </c>
      <c r="E19" s="44">
        <f>2*12*C15*2</f>
        <v>5088</v>
      </c>
      <c r="F19" s="44">
        <f>4*12*14*2</f>
        <v>1344</v>
      </c>
      <c r="G19" s="44">
        <f>2*12*C15</f>
        <v>2544</v>
      </c>
      <c r="H19" s="34"/>
      <c r="I19" s="41"/>
      <c r="J19" s="34"/>
      <c r="K19" s="34"/>
      <c r="L19" s="46">
        <f>C15*12*(14+2)*2</f>
        <v>40704</v>
      </c>
      <c r="M19" s="46">
        <f>SUM(D19:F19)</f>
        <v>8064</v>
      </c>
      <c r="N19" s="61">
        <f>100*M19/L19</f>
        <v>19.811320754716981</v>
      </c>
      <c r="O19" s="48">
        <f>L19+G19</f>
        <v>43248</v>
      </c>
      <c r="P19" s="48">
        <f>SUM(D19,E19,G19)+12*14*3*2</f>
        <v>10272</v>
      </c>
      <c r="Q19" s="78">
        <f>100*P19/O19</f>
        <v>23.751387347391788</v>
      </c>
      <c r="R19" s="75">
        <f t="shared" si="4"/>
        <v>0.95086505190311421</v>
      </c>
    </row>
    <row r="20" spans="1:18" ht="14.25">
      <c r="B20" s="37" t="s">
        <v>255</v>
      </c>
    </row>
    <row r="21" spans="1:18" ht="14.25">
      <c r="B21" s="37" t="s">
        <v>271</v>
      </c>
    </row>
    <row r="23" spans="1:18" ht="14.25">
      <c r="B23" s="37" t="s">
        <v>235</v>
      </c>
      <c r="C23" s="36">
        <v>51</v>
      </c>
    </row>
    <row r="25" spans="1:18" ht="41.25">
      <c r="B25" s="38"/>
      <c r="C25" s="39" t="s">
        <v>258</v>
      </c>
      <c r="D25" s="38" t="s">
        <v>191</v>
      </c>
      <c r="E25" s="38" t="s">
        <v>204</v>
      </c>
      <c r="F25" s="38" t="s">
        <v>217</v>
      </c>
      <c r="G25" s="38" t="s">
        <v>259</v>
      </c>
      <c r="H25" s="38"/>
      <c r="I25" s="38"/>
      <c r="J25" s="38"/>
      <c r="K25" s="38"/>
      <c r="L25" s="56" t="s">
        <v>239</v>
      </c>
      <c r="M25" s="56" t="s">
        <v>240</v>
      </c>
      <c r="N25" s="56" t="s">
        <v>241</v>
      </c>
      <c r="O25" s="57" t="s">
        <v>242</v>
      </c>
      <c r="P25" s="57" t="s">
        <v>243</v>
      </c>
      <c r="Q25" s="73" t="s">
        <v>244</v>
      </c>
      <c r="R25" s="74" t="s">
        <v>245</v>
      </c>
    </row>
    <row r="26" spans="1:18" ht="14.25">
      <c r="A26">
        <v>1</v>
      </c>
      <c r="B26" s="52" t="s">
        <v>6</v>
      </c>
      <c r="C26" s="53" t="s">
        <v>263</v>
      </c>
      <c r="D26" s="54">
        <f>4*2*(C23-4)*6*2</f>
        <v>4512</v>
      </c>
      <c r="E26" s="54">
        <f>12*2*(C23-4)*2</f>
        <v>2256</v>
      </c>
      <c r="F26" s="54">
        <f>(4*12*14*4)*2+(4*12*6*2)*2</f>
        <v>6528</v>
      </c>
      <c r="G26" s="44">
        <f>12*C23*2*2</f>
        <v>2448</v>
      </c>
      <c r="H26" s="54"/>
      <c r="I26" s="54"/>
      <c r="J26" s="54"/>
      <c r="K26" s="54"/>
      <c r="L26" s="54">
        <f>C23*2*(12*14*4+12*6*2)</f>
        <v>83232</v>
      </c>
      <c r="M26" s="70">
        <f>SUM(D26:F26)</f>
        <v>13296</v>
      </c>
      <c r="N26" s="71">
        <f t="shared" ref="N26" si="5">100*M26/L26</f>
        <v>15.974625144175317</v>
      </c>
      <c r="O26" s="34">
        <f>L26+G26</f>
        <v>85680</v>
      </c>
      <c r="P26" s="34">
        <f>SUM(D26,E26,G26)+(12*14*3*1+12*2*1*3)*2</f>
        <v>10368</v>
      </c>
      <c r="Q26" s="80">
        <f>100*P26/O26</f>
        <v>12.100840336134453</v>
      </c>
      <c r="R26" s="75">
        <f>(1-Q26/100)/(1-N26/100)</f>
        <v>1.0461025590744191</v>
      </c>
    </row>
    <row r="27" spans="1:18">
      <c r="A27">
        <v>2</v>
      </c>
      <c r="B27" s="44" t="s">
        <v>2</v>
      </c>
      <c r="C27" s="51" t="s">
        <v>265</v>
      </c>
      <c r="D27" s="44">
        <f>(24*(C23-3)*1+24*C23*3)*2</f>
        <v>9648</v>
      </c>
      <c r="E27" s="44">
        <f>2*12*C23*2</f>
        <v>2448</v>
      </c>
      <c r="F27" s="44">
        <f>(12*14*3*1+12*2*1*3)*2</f>
        <v>1152</v>
      </c>
      <c r="G27" s="44">
        <f>12*C23*2</f>
        <v>1224</v>
      </c>
      <c r="H27" s="44"/>
      <c r="I27" s="54"/>
      <c r="J27" s="44"/>
      <c r="K27" s="44"/>
      <c r="L27" s="44">
        <v>74664</v>
      </c>
      <c r="M27" s="44">
        <v>14472</v>
      </c>
      <c r="N27" s="72">
        <v>19.382835101253601</v>
      </c>
      <c r="O27" s="34">
        <f>12*14*C23*4*2+12*2*C23*2*2+12*C23*2</f>
        <v>74664</v>
      </c>
      <c r="P27" s="34">
        <f>SUM(D27:G27)</f>
        <v>14472</v>
      </c>
      <c r="Q27" s="81">
        <f>100*P27/O27</f>
        <v>19.382835101253615</v>
      </c>
      <c r="R27" s="75">
        <f t="shared" ref="R27:R29" si="6">(1-Q27/100)/(1-N27/100)</f>
        <v>0.99999999999999989</v>
      </c>
    </row>
    <row r="28" spans="1:18">
      <c r="A28">
        <v>3</v>
      </c>
      <c r="B28" s="44" t="s">
        <v>0</v>
      </c>
      <c r="C28" s="44" t="s">
        <v>268</v>
      </c>
      <c r="D28" s="44">
        <f>8*(C23-2)*2*2</f>
        <v>1568</v>
      </c>
      <c r="E28" s="44">
        <f>2*12*C23*2*2</f>
        <v>4896</v>
      </c>
      <c r="F28" s="44">
        <f>2*12*14*4</f>
        <v>1344</v>
      </c>
      <c r="G28" s="44">
        <f>12*C23*2*2</f>
        <v>2448</v>
      </c>
      <c r="H28" s="34"/>
      <c r="I28" s="41"/>
      <c r="J28" s="34"/>
      <c r="K28" s="34"/>
      <c r="L28" s="44">
        <f>C23*12*(14+2)*4</f>
        <v>39168</v>
      </c>
      <c r="M28" s="44">
        <f>SUM(D28:F28)</f>
        <v>7808</v>
      </c>
      <c r="N28" s="72">
        <f>100*M28/L28</f>
        <v>19.934640522875817</v>
      </c>
      <c r="O28" s="34">
        <f>L28+G28</f>
        <v>41616</v>
      </c>
      <c r="P28" s="34">
        <f>SUM(D28,E28,G28)+(12*14*3*2)*2</f>
        <v>10928</v>
      </c>
      <c r="Q28" s="80">
        <f>100*P28/O28</f>
        <v>26.259131103421762</v>
      </c>
      <c r="R28" s="75">
        <f t="shared" si="6"/>
        <v>0.92100840336134449</v>
      </c>
    </row>
    <row r="29" spans="1:18">
      <c r="A29">
        <v>4</v>
      </c>
      <c r="B29" s="44" t="s">
        <v>6</v>
      </c>
      <c r="C29" s="54" t="s">
        <v>270</v>
      </c>
      <c r="D29" s="54">
        <f>4*2*(C23-4)*4*2</f>
        <v>3008</v>
      </c>
      <c r="E29" s="54">
        <f>12*(C23-4)*2*2</f>
        <v>2256</v>
      </c>
      <c r="F29" s="54">
        <f>(4*12*14*2)*2+(4*12*2*2)*2</f>
        <v>3072</v>
      </c>
      <c r="G29" s="44">
        <f>12*C23*2*2</f>
        <v>2448</v>
      </c>
      <c r="H29" s="54"/>
      <c r="I29" s="54"/>
      <c r="J29" s="54"/>
      <c r="K29" s="54"/>
      <c r="L29" s="54">
        <f>C23*2*(12*14*2+12*2*2)</f>
        <v>39168</v>
      </c>
      <c r="M29" s="54">
        <f>SUM(D29:F29)</f>
        <v>8336</v>
      </c>
      <c r="N29" s="54">
        <f t="shared" ref="N29" si="7">100*M29/L29</f>
        <v>21.282679738562091</v>
      </c>
      <c r="O29" s="34">
        <f>L29+G29</f>
        <v>41616</v>
      </c>
      <c r="P29" s="34">
        <f>SUM(D29,E29,G29)+(12*14*3*1+12*2)*2</f>
        <v>8768</v>
      </c>
      <c r="Q29" s="80">
        <f>100*P29/O29</f>
        <v>21.068819684736638</v>
      </c>
      <c r="R29" s="75">
        <f t="shared" si="6"/>
        <v>1.0027168106474558</v>
      </c>
    </row>
    <row r="31" spans="1:18">
      <c r="B31"/>
      <c r="D31"/>
      <c r="E31"/>
      <c r="F31"/>
      <c r="L31"/>
      <c r="M31"/>
      <c r="N31"/>
    </row>
    <row r="32" spans="1:18" ht="14.25">
      <c r="B32" s="55" t="s">
        <v>278</v>
      </c>
      <c r="D32"/>
      <c r="E32"/>
      <c r="F32"/>
      <c r="L32"/>
      <c r="M32"/>
      <c r="N32"/>
    </row>
    <row r="33" spans="1:18" ht="14.25">
      <c r="B33" s="55" t="s">
        <v>279</v>
      </c>
      <c r="D33"/>
      <c r="E33"/>
      <c r="F33"/>
      <c r="L33"/>
      <c r="M33"/>
      <c r="N33"/>
    </row>
    <row r="34" spans="1:18">
      <c r="B34"/>
      <c r="D34"/>
      <c r="E34"/>
      <c r="F34"/>
      <c r="L34"/>
      <c r="M34"/>
      <c r="N34"/>
    </row>
    <row r="35" spans="1:18" ht="14.25">
      <c r="B35" s="55" t="s">
        <v>235</v>
      </c>
      <c r="C35" s="36">
        <v>132</v>
      </c>
      <c r="D35"/>
      <c r="E35"/>
      <c r="F35"/>
      <c r="L35"/>
      <c r="M35"/>
      <c r="N35"/>
    </row>
    <row r="36" spans="1:18">
      <c r="B36"/>
      <c r="D36"/>
      <c r="E36"/>
      <c r="F36"/>
      <c r="L36"/>
      <c r="M36"/>
      <c r="N36"/>
    </row>
    <row r="37" spans="1:18" ht="41.25">
      <c r="B37" s="38"/>
      <c r="C37" s="39" t="s">
        <v>258</v>
      </c>
      <c r="D37" s="38" t="s">
        <v>191</v>
      </c>
      <c r="E37" s="38" t="s">
        <v>204</v>
      </c>
      <c r="F37" s="38" t="s">
        <v>217</v>
      </c>
      <c r="G37" s="38" t="s">
        <v>214</v>
      </c>
      <c r="H37" s="38" t="s">
        <v>282</v>
      </c>
      <c r="I37" s="38"/>
      <c r="J37" s="38"/>
      <c r="K37" s="38"/>
      <c r="L37" s="56" t="s">
        <v>239</v>
      </c>
      <c r="M37" s="56" t="s">
        <v>240</v>
      </c>
      <c r="N37" s="56" t="s">
        <v>241</v>
      </c>
      <c r="O37" s="57" t="s">
        <v>242</v>
      </c>
      <c r="P37" s="57" t="s">
        <v>243</v>
      </c>
      <c r="Q37" s="73" t="s">
        <v>244</v>
      </c>
      <c r="R37" s="74" t="s">
        <v>245</v>
      </c>
    </row>
    <row r="38" spans="1:18">
      <c r="A38">
        <v>1</v>
      </c>
      <c r="B38" s="44" t="s">
        <v>2</v>
      </c>
      <c r="C38" s="51" t="s">
        <v>265</v>
      </c>
      <c r="D38" s="44">
        <f>(24*(C35-3)*1+24*C35*3)*4</f>
        <v>50400</v>
      </c>
      <c r="E38" s="44">
        <f>2*12*C35*4</f>
        <v>12672</v>
      </c>
      <c r="F38" s="44">
        <f>(12*14*3*1+12*2*1*3)*4</f>
        <v>2304</v>
      </c>
      <c r="G38" s="44">
        <f>INT(C35/4)*INT((14-2)/4)*4*2*4</f>
        <v>3168</v>
      </c>
      <c r="H38" s="44">
        <f>12*C35*4</f>
        <v>6336</v>
      </c>
      <c r="I38" s="34"/>
      <c r="J38" s="34"/>
      <c r="K38" s="34"/>
      <c r="L38" s="44">
        <v>386496</v>
      </c>
      <c r="M38" s="44">
        <v>74880</v>
      </c>
      <c r="N38" s="72">
        <v>19.374068554396398</v>
      </c>
      <c r="O38" s="34">
        <v>386496</v>
      </c>
      <c r="P38" s="34">
        <v>74880</v>
      </c>
      <c r="Q38" s="81">
        <v>19.374068554396398</v>
      </c>
      <c r="R38" s="75">
        <f>(1-Q38/100)/(1-N38/100)</f>
        <v>1</v>
      </c>
    </row>
    <row r="39" spans="1:18">
      <c r="A39">
        <v>2</v>
      </c>
      <c r="B39" s="44" t="s">
        <v>0</v>
      </c>
      <c r="C39" s="51" t="s">
        <v>268</v>
      </c>
      <c r="D39" s="44">
        <f>16*(C35-4)*2*4</f>
        <v>16384</v>
      </c>
      <c r="E39" s="44">
        <f>2*12*C35*2*4</f>
        <v>25344</v>
      </c>
      <c r="F39" s="44">
        <f>4*12*14*2*4</f>
        <v>5376</v>
      </c>
      <c r="G39" s="44">
        <f>INT(C35/4)*INT((14-2))*2*2*4</f>
        <v>6336</v>
      </c>
      <c r="H39" s="44">
        <f>2*12*C35*4</f>
        <v>12672</v>
      </c>
      <c r="I39" s="34"/>
      <c r="J39" s="34"/>
      <c r="K39" s="34"/>
      <c r="L39" s="44">
        <f>12*C35*16*2*4</f>
        <v>202752</v>
      </c>
      <c r="M39" s="44">
        <f>SUM(D39:G39)</f>
        <v>53440</v>
      </c>
      <c r="N39" s="72">
        <f>100*M39/L39</f>
        <v>26.357323232323232</v>
      </c>
      <c r="O39" s="34">
        <f>L39+H39</f>
        <v>215424</v>
      </c>
      <c r="P39" s="34">
        <f>SUM(D39,E39,G39,H39)+(12*14*3*2)*4</f>
        <v>64768</v>
      </c>
      <c r="Q39" s="80">
        <f>100*P39/O39</f>
        <v>30.065359477124183</v>
      </c>
      <c r="R39" s="75">
        <f t="shared" ref="R39" si="8">(1-Q39/100)/(1-N39/100)</f>
        <v>0.94964826908045674</v>
      </c>
    </row>
    <row r="40" spans="1:18">
      <c r="B40"/>
      <c r="D40"/>
      <c r="E40"/>
      <c r="F40"/>
      <c r="L40"/>
      <c r="M40"/>
      <c r="N40"/>
    </row>
    <row r="41" spans="1:18">
      <c r="B41"/>
      <c r="D41"/>
      <c r="E41"/>
      <c r="F41"/>
      <c r="L41"/>
      <c r="M41"/>
      <c r="N41"/>
    </row>
    <row r="42" spans="1:18">
      <c r="B42"/>
      <c r="D42"/>
      <c r="E42"/>
      <c r="F42"/>
      <c r="L42"/>
      <c r="M42"/>
      <c r="N42"/>
    </row>
    <row r="43" spans="1:18">
      <c r="B43"/>
      <c r="D43"/>
      <c r="E43"/>
      <c r="F43"/>
      <c r="L43"/>
      <c r="M43"/>
      <c r="N43"/>
    </row>
    <row r="44" spans="1:18">
      <c r="B44"/>
      <c r="D44"/>
      <c r="E44"/>
      <c r="F44"/>
      <c r="L44"/>
      <c r="M44"/>
      <c r="N44"/>
    </row>
    <row r="45" spans="1:18">
      <c r="B45"/>
      <c r="D45"/>
      <c r="E45"/>
      <c r="F45"/>
      <c r="L45"/>
      <c r="M45"/>
      <c r="N45"/>
    </row>
    <row r="46" spans="1:18" ht="14.25">
      <c r="B46" s="55" t="s">
        <v>278</v>
      </c>
      <c r="D46" t="s">
        <v>296</v>
      </c>
      <c r="E46"/>
      <c r="F46"/>
      <c r="L46"/>
      <c r="M46"/>
      <c r="N46"/>
    </row>
    <row r="47" spans="1:18" ht="14.25">
      <c r="B47" s="55" t="s">
        <v>285</v>
      </c>
      <c r="D47"/>
      <c r="E47"/>
      <c r="F47"/>
      <c r="L47"/>
      <c r="M47"/>
      <c r="N47"/>
    </row>
    <row r="48" spans="1:18">
      <c r="B48"/>
      <c r="D48"/>
      <c r="E48"/>
      <c r="F48"/>
      <c r="L48"/>
      <c r="M48"/>
      <c r="N48"/>
    </row>
    <row r="49" spans="1:18" ht="14.25">
      <c r="B49" s="55" t="s">
        <v>235</v>
      </c>
      <c r="C49" s="36">
        <v>105</v>
      </c>
      <c r="D49"/>
      <c r="E49"/>
      <c r="F49"/>
      <c r="L49"/>
      <c r="M49"/>
      <c r="N49"/>
    </row>
    <row r="50" spans="1:18">
      <c r="B50"/>
      <c r="D50"/>
      <c r="E50"/>
      <c r="F50"/>
      <c r="L50"/>
      <c r="M50"/>
      <c r="N50"/>
    </row>
    <row r="51" spans="1:18" ht="41.25">
      <c r="B51" s="38"/>
      <c r="C51" s="39" t="s">
        <v>258</v>
      </c>
      <c r="D51" s="38" t="s">
        <v>191</v>
      </c>
      <c r="E51" s="38" t="s">
        <v>204</v>
      </c>
      <c r="F51" s="38" t="s">
        <v>217</v>
      </c>
      <c r="G51" s="38" t="s">
        <v>214</v>
      </c>
      <c r="H51" s="38" t="s">
        <v>282</v>
      </c>
      <c r="I51" s="38"/>
      <c r="J51" s="38"/>
      <c r="K51" s="38"/>
      <c r="L51" s="56" t="s">
        <v>239</v>
      </c>
      <c r="M51" s="56" t="s">
        <v>240</v>
      </c>
      <c r="N51" s="56" t="s">
        <v>241</v>
      </c>
      <c r="O51" s="57" t="s">
        <v>242</v>
      </c>
      <c r="P51" s="57" t="s">
        <v>243</v>
      </c>
      <c r="Q51" s="73" t="s">
        <v>244</v>
      </c>
      <c r="R51" s="74" t="s">
        <v>245</v>
      </c>
    </row>
    <row r="52" spans="1:18">
      <c r="A52">
        <v>1</v>
      </c>
      <c r="B52" s="44" t="s">
        <v>2</v>
      </c>
      <c r="C52" s="51" t="s">
        <v>265</v>
      </c>
      <c r="D52" s="44">
        <f>(24*(C49-3)*1+24*C49*3)*4</f>
        <v>40032</v>
      </c>
      <c r="E52" s="44">
        <f>2*12*C49*4</f>
        <v>10080</v>
      </c>
      <c r="F52" s="44">
        <f>(12*14*3*1+12*2*1*3)*4</f>
        <v>2304</v>
      </c>
      <c r="G52" s="44">
        <f>INT(C49/4)*INT((14-2)/4)*4*2*4</f>
        <v>2496</v>
      </c>
      <c r="H52" s="44">
        <f>12*C49*4</f>
        <v>5040</v>
      </c>
      <c r="I52" s="34"/>
      <c r="J52" s="34"/>
      <c r="K52" s="34"/>
      <c r="L52" s="44">
        <v>307440</v>
      </c>
      <c r="M52" s="44">
        <v>59952</v>
      </c>
      <c r="N52" s="72">
        <v>19.5003903200625</v>
      </c>
      <c r="O52" s="34">
        <f>12*14*C49*4*4+12*2*C49*2*4+12*C49*4</f>
        <v>307440</v>
      </c>
      <c r="P52" s="34">
        <f>SUM(D52:H52)</f>
        <v>59952</v>
      </c>
      <c r="Q52" s="81">
        <f>100*P52/O52</f>
        <v>19.500390320062451</v>
      </c>
      <c r="R52" s="75">
        <f>(1-Q52/100)/(1-N52/100)</f>
        <v>1.0000000000000004</v>
      </c>
    </row>
    <row r="53" spans="1:18">
      <c r="A53">
        <v>2</v>
      </c>
      <c r="B53" s="44" t="s">
        <v>0</v>
      </c>
      <c r="C53" s="51" t="s">
        <v>268</v>
      </c>
      <c r="D53" s="44">
        <f>16*(C49-4)*2*4</f>
        <v>12928</v>
      </c>
      <c r="E53" s="44">
        <f>2*12*C49*2*4</f>
        <v>20160</v>
      </c>
      <c r="F53" s="44">
        <f>4*12*14*2*4</f>
        <v>5376</v>
      </c>
      <c r="G53" s="44">
        <f>INT(C49/4)*INT((14-2))*2*2*4</f>
        <v>4992</v>
      </c>
      <c r="H53" s="44">
        <f>2*12*C49*4</f>
        <v>10080</v>
      </c>
      <c r="I53" s="34"/>
      <c r="J53" s="34"/>
      <c r="K53" s="34"/>
      <c r="L53" s="44">
        <f>12*C49*16*2*4</f>
        <v>161280</v>
      </c>
      <c r="M53" s="44">
        <f>SUM(D53:G53)</f>
        <v>43456</v>
      </c>
      <c r="N53" s="72">
        <f>100*M53/L53</f>
        <v>26.944444444444443</v>
      </c>
      <c r="O53" s="34">
        <f>L53+H53</f>
        <v>171360</v>
      </c>
      <c r="P53" s="34">
        <f>SUM(D53,E53,G53,H53)+(12*14*3*2)*4</f>
        <v>52192</v>
      </c>
      <c r="Q53" s="80">
        <f>100*P53/O53</f>
        <v>30.457516339869279</v>
      </c>
      <c r="R53" s="75">
        <f>(1-Q53/100)/(1-N53/100)</f>
        <v>0.9519123238649071</v>
      </c>
    </row>
    <row r="57" spans="1:18" ht="14.25">
      <c r="B57" s="55" t="s">
        <v>289</v>
      </c>
      <c r="D57"/>
      <c r="E57"/>
      <c r="F57"/>
      <c r="L57"/>
      <c r="M57"/>
      <c r="N57"/>
    </row>
    <row r="58" spans="1:18" ht="14.25">
      <c r="B58" s="55" t="s">
        <v>290</v>
      </c>
      <c r="D58"/>
      <c r="E58"/>
      <c r="F58"/>
      <c r="L58"/>
      <c r="M58"/>
      <c r="N58"/>
    </row>
    <row r="59" spans="1:18">
      <c r="B59"/>
      <c r="D59"/>
      <c r="E59"/>
      <c r="F59"/>
      <c r="L59"/>
      <c r="M59"/>
      <c r="N59"/>
    </row>
    <row r="60" spans="1:18" ht="14.25">
      <c r="B60" s="55" t="s">
        <v>235</v>
      </c>
      <c r="C60" s="272">
        <v>53</v>
      </c>
      <c r="D60"/>
      <c r="E60"/>
      <c r="F60"/>
      <c r="L60"/>
      <c r="M60"/>
      <c r="N60"/>
    </row>
    <row r="61" spans="1:18">
      <c r="B61"/>
      <c r="D61"/>
      <c r="E61"/>
      <c r="F61"/>
      <c r="L61"/>
      <c r="M61"/>
      <c r="N61"/>
    </row>
    <row r="62" spans="1:18" ht="42" thickBot="1">
      <c r="B62" s="38"/>
      <c r="C62" s="39"/>
      <c r="D62" s="38" t="s">
        <v>191</v>
      </c>
      <c r="E62" s="38" t="s">
        <v>204</v>
      </c>
      <c r="F62" s="38" t="s">
        <v>217</v>
      </c>
      <c r="G62" s="38" t="s">
        <v>214</v>
      </c>
      <c r="H62" s="38" t="s">
        <v>282</v>
      </c>
      <c r="I62" s="38"/>
      <c r="J62" s="38"/>
      <c r="K62" s="38"/>
      <c r="L62" s="56" t="s">
        <v>239</v>
      </c>
      <c r="M62" s="56" t="s">
        <v>240</v>
      </c>
      <c r="N62" s="56" t="s">
        <v>241</v>
      </c>
      <c r="O62" s="57" t="s">
        <v>242</v>
      </c>
      <c r="P62" s="57" t="s">
        <v>243</v>
      </c>
      <c r="Q62" s="73" t="s">
        <v>244</v>
      </c>
      <c r="R62" s="74" t="s">
        <v>245</v>
      </c>
    </row>
    <row r="63" spans="1:18" ht="13.5" thickTop="1">
      <c r="B63"/>
      <c r="D63"/>
      <c r="E63"/>
      <c r="F63"/>
      <c r="L63"/>
      <c r="M63"/>
      <c r="N63"/>
    </row>
    <row r="64" spans="1:18">
      <c r="B64"/>
      <c r="D64"/>
      <c r="E64"/>
      <c r="F64"/>
      <c r="L64"/>
      <c r="M64"/>
      <c r="N64"/>
    </row>
    <row r="65" spans="2:18">
      <c r="B65"/>
      <c r="D65"/>
      <c r="E65"/>
      <c r="F65"/>
      <c r="L65"/>
      <c r="M65"/>
      <c r="N65"/>
    </row>
    <row r="66" spans="2:18">
      <c r="B66"/>
      <c r="D66"/>
      <c r="E66"/>
      <c r="F66"/>
      <c r="L66"/>
      <c r="M66"/>
      <c r="N66"/>
    </row>
    <row r="67" spans="2:18" ht="14.25">
      <c r="B67" s="55" t="s">
        <v>289</v>
      </c>
      <c r="D67" t="s">
        <v>296</v>
      </c>
      <c r="E67"/>
      <c r="F67"/>
      <c r="L67"/>
      <c r="M67"/>
      <c r="N67"/>
    </row>
    <row r="68" spans="2:18" ht="14.25">
      <c r="B68" s="55" t="s">
        <v>297</v>
      </c>
      <c r="D68"/>
      <c r="E68"/>
      <c r="F68"/>
      <c r="L68"/>
      <c r="M68"/>
      <c r="N68"/>
    </row>
    <row r="69" spans="2:18">
      <c r="B69"/>
      <c r="D69"/>
      <c r="E69"/>
      <c r="F69"/>
      <c r="L69"/>
      <c r="M69"/>
      <c r="N69"/>
    </row>
    <row r="70" spans="2:18" ht="14.25">
      <c r="B70" s="55" t="s">
        <v>235</v>
      </c>
      <c r="C70" s="82">
        <v>26</v>
      </c>
      <c r="D70"/>
      <c r="E70"/>
      <c r="F70"/>
      <c r="L70"/>
      <c r="M70"/>
      <c r="N70"/>
    </row>
    <row r="71" spans="2:18">
      <c r="B71"/>
      <c r="D71"/>
      <c r="E71"/>
      <c r="F71"/>
      <c r="L71"/>
      <c r="M71"/>
      <c r="N71"/>
    </row>
    <row r="72" spans="2:18" ht="42" thickBot="1">
      <c r="B72" s="38"/>
      <c r="C72" s="39"/>
      <c r="D72" s="38" t="s">
        <v>191</v>
      </c>
      <c r="E72" s="38" t="s">
        <v>204</v>
      </c>
      <c r="F72" s="38" t="s">
        <v>217</v>
      </c>
      <c r="G72" s="38" t="s">
        <v>214</v>
      </c>
      <c r="H72" s="38"/>
      <c r="I72" s="38"/>
      <c r="J72" s="38"/>
      <c r="K72" s="38"/>
      <c r="L72" s="56" t="s">
        <v>239</v>
      </c>
      <c r="M72" s="56" t="s">
        <v>240</v>
      </c>
      <c r="N72" s="56" t="s">
        <v>241</v>
      </c>
      <c r="O72" s="57" t="s">
        <v>242</v>
      </c>
      <c r="P72" s="57" t="s">
        <v>243</v>
      </c>
      <c r="Q72" s="73" t="s">
        <v>244</v>
      </c>
      <c r="R72" s="74" t="s">
        <v>245</v>
      </c>
    </row>
    <row r="73" spans="2:18" ht="13.5" thickTop="1">
      <c r="B73"/>
      <c r="D73"/>
      <c r="E73"/>
      <c r="F73"/>
      <c r="L73"/>
      <c r="M73"/>
      <c r="N73"/>
    </row>
    <row r="74" spans="2:18">
      <c r="B74"/>
      <c r="D74"/>
      <c r="E74"/>
      <c r="F74"/>
      <c r="L74"/>
      <c r="M74"/>
      <c r="N74"/>
    </row>
    <row r="75" spans="2:18">
      <c r="B75"/>
      <c r="D75"/>
      <c r="E75"/>
      <c r="F75"/>
      <c r="L75"/>
      <c r="M75"/>
      <c r="N75"/>
    </row>
    <row r="76" spans="2:18" ht="14.25">
      <c r="B76" s="55" t="s">
        <v>289</v>
      </c>
      <c r="D76"/>
      <c r="E76"/>
      <c r="F76"/>
      <c r="L76"/>
      <c r="M76"/>
      <c r="N76"/>
    </row>
    <row r="77" spans="2:18" ht="14.25">
      <c r="B77" s="55" t="s">
        <v>279</v>
      </c>
      <c r="D77"/>
      <c r="E77"/>
      <c r="F77"/>
      <c r="L77"/>
      <c r="M77"/>
      <c r="N77"/>
    </row>
    <row r="78" spans="2:18">
      <c r="B78"/>
      <c r="D78"/>
      <c r="E78"/>
      <c r="F78"/>
      <c r="L78"/>
      <c r="M78"/>
      <c r="N78"/>
    </row>
    <row r="79" spans="2:18" ht="14.25">
      <c r="B79" s="55" t="s">
        <v>235</v>
      </c>
      <c r="C79" s="82">
        <v>66</v>
      </c>
      <c r="D79"/>
      <c r="E79"/>
      <c r="F79"/>
      <c r="L79"/>
      <c r="M79"/>
      <c r="N79"/>
    </row>
    <row r="80" spans="2:18">
      <c r="B80"/>
      <c r="D80"/>
      <c r="E80"/>
      <c r="F80"/>
      <c r="L80"/>
      <c r="M80"/>
      <c r="N80"/>
    </row>
    <row r="81" spans="1:18" ht="42" thickBot="1">
      <c r="B81" s="38"/>
      <c r="C81" s="39"/>
      <c r="D81" s="38" t="s">
        <v>191</v>
      </c>
      <c r="E81" s="38" t="s">
        <v>204</v>
      </c>
      <c r="F81" s="38" t="s">
        <v>217</v>
      </c>
      <c r="G81" s="38" t="s">
        <v>214</v>
      </c>
      <c r="H81" s="38"/>
      <c r="I81" s="38"/>
      <c r="J81" s="38"/>
      <c r="K81" s="38"/>
      <c r="L81" s="56" t="s">
        <v>239</v>
      </c>
      <c r="M81" s="56" t="s">
        <v>240</v>
      </c>
      <c r="N81" s="56" t="s">
        <v>241</v>
      </c>
      <c r="O81" s="57" t="s">
        <v>242</v>
      </c>
      <c r="P81" s="57" t="s">
        <v>243</v>
      </c>
      <c r="Q81" s="73" t="s">
        <v>244</v>
      </c>
      <c r="R81" s="74" t="s">
        <v>245</v>
      </c>
    </row>
    <row r="82" spans="1:18">
      <c r="A82">
        <v>1</v>
      </c>
      <c r="G82" s="35"/>
      <c r="N82" s="86"/>
    </row>
    <row r="83" spans="1:18">
      <c r="B83"/>
      <c r="D83"/>
      <c r="E83"/>
      <c r="F83"/>
      <c r="L83"/>
      <c r="M83"/>
      <c r="N83"/>
    </row>
    <row r="84" spans="1:18">
      <c r="B84"/>
      <c r="D84"/>
      <c r="E84"/>
      <c r="F84"/>
      <c r="L84"/>
      <c r="M84"/>
      <c r="N84"/>
    </row>
    <row r="85" spans="1:18">
      <c r="B85"/>
      <c r="D85"/>
      <c r="E85"/>
      <c r="F85"/>
      <c r="L85"/>
      <c r="M85"/>
      <c r="N85"/>
    </row>
    <row r="86" spans="1:18">
      <c r="B86"/>
      <c r="D86"/>
      <c r="E86"/>
      <c r="F86"/>
      <c r="L86"/>
      <c r="M86"/>
      <c r="N86"/>
    </row>
    <row r="87" spans="1:18">
      <c r="B87"/>
      <c r="D87"/>
      <c r="E87"/>
      <c r="F87"/>
      <c r="L87"/>
      <c r="M87"/>
      <c r="N87"/>
    </row>
    <row r="88" spans="1:18">
      <c r="B88"/>
      <c r="D88"/>
      <c r="E88"/>
      <c r="F88"/>
      <c r="L88"/>
      <c r="M88"/>
      <c r="N88"/>
    </row>
    <row r="89" spans="1:18" ht="14.25">
      <c r="B89" s="55" t="s">
        <v>289</v>
      </c>
      <c r="D89" t="s">
        <v>296</v>
      </c>
      <c r="E89"/>
      <c r="F89"/>
      <c r="L89"/>
      <c r="M89"/>
      <c r="N89"/>
    </row>
    <row r="90" spans="1:18" ht="14.25">
      <c r="B90" s="55" t="s">
        <v>285</v>
      </c>
      <c r="D90"/>
      <c r="E90"/>
      <c r="F90"/>
      <c r="L90"/>
      <c r="M90"/>
      <c r="N90"/>
    </row>
    <row r="91" spans="1:18">
      <c r="B91"/>
      <c r="D91"/>
      <c r="E91"/>
      <c r="F91"/>
      <c r="L91"/>
      <c r="M91"/>
      <c r="N91"/>
    </row>
    <row r="92" spans="1:18" ht="14.25">
      <c r="B92" s="55" t="s">
        <v>235</v>
      </c>
      <c r="C92" s="82">
        <v>52</v>
      </c>
      <c r="D92"/>
      <c r="E92"/>
      <c r="F92"/>
      <c r="L92"/>
      <c r="M92"/>
      <c r="N92"/>
    </row>
    <row r="93" spans="1:18">
      <c r="B93"/>
      <c r="D93"/>
      <c r="E93"/>
      <c r="F93"/>
      <c r="L93"/>
      <c r="M93"/>
      <c r="N93"/>
    </row>
    <row r="94" spans="1:18" ht="42" thickBot="1">
      <c r="B94" s="38"/>
      <c r="C94" s="39"/>
      <c r="D94" s="38" t="s">
        <v>191</v>
      </c>
      <c r="E94" s="38" t="s">
        <v>204</v>
      </c>
      <c r="F94" s="38" t="s">
        <v>217</v>
      </c>
      <c r="G94" s="38" t="s">
        <v>214</v>
      </c>
      <c r="H94" s="38"/>
      <c r="I94" s="38"/>
      <c r="J94" s="38"/>
      <c r="K94" s="38"/>
      <c r="L94" s="56" t="s">
        <v>239</v>
      </c>
      <c r="M94" s="56" t="s">
        <v>240</v>
      </c>
      <c r="N94" s="56" t="s">
        <v>241</v>
      </c>
      <c r="O94" s="57" t="s">
        <v>242</v>
      </c>
      <c r="P94" s="57" t="s">
        <v>243</v>
      </c>
      <c r="Q94" s="73" t="s">
        <v>244</v>
      </c>
      <c r="R94" s="74" t="s">
        <v>245</v>
      </c>
    </row>
    <row r="95" spans="1:18" ht="13.5" thickTop="1"/>
    <row r="100" spans="1:18">
      <c r="B100" s="208" t="s">
        <v>400</v>
      </c>
    </row>
    <row r="101" spans="1:18" ht="14.25">
      <c r="B101" s="230" t="s">
        <v>229</v>
      </c>
      <c r="C101" s="198"/>
    </row>
    <row r="102" spans="1:18" ht="14.25">
      <c r="B102" s="37" t="s">
        <v>295</v>
      </c>
      <c r="C102" s="198"/>
    </row>
    <row r="103" spans="1:18">
      <c r="C103" s="198"/>
    </row>
    <row r="104" spans="1:18" ht="14.25">
      <c r="B104" s="37" t="s">
        <v>235</v>
      </c>
      <c r="C104" s="198">
        <v>52</v>
      </c>
    </row>
    <row r="105" spans="1:18">
      <c r="C105" s="198"/>
    </row>
    <row r="106" spans="1:18" ht="45.75" customHeight="1" thickBot="1">
      <c r="B106" s="38"/>
      <c r="C106" s="39"/>
      <c r="D106" s="38" t="s">
        <v>191</v>
      </c>
      <c r="E106" s="38" t="s">
        <v>204</v>
      </c>
      <c r="F106" s="38" t="s">
        <v>217</v>
      </c>
      <c r="G106" s="38"/>
      <c r="H106" s="38"/>
      <c r="I106" s="56"/>
      <c r="J106" s="38"/>
      <c r="K106" s="38"/>
      <c r="L106" s="56" t="s">
        <v>239</v>
      </c>
      <c r="M106" s="56" t="s">
        <v>240</v>
      </c>
      <c r="N106" s="56" t="s">
        <v>241</v>
      </c>
      <c r="O106" s="57" t="s">
        <v>242</v>
      </c>
      <c r="P106" s="57" t="s">
        <v>243</v>
      </c>
      <c r="Q106" s="73" t="s">
        <v>244</v>
      </c>
      <c r="R106" s="74" t="s">
        <v>245</v>
      </c>
    </row>
    <row r="107" spans="1:18" ht="13.5" thickTop="1">
      <c r="A107">
        <v>1</v>
      </c>
      <c r="B107" s="240" t="s">
        <v>416</v>
      </c>
      <c r="C107" s="42"/>
      <c r="D107" s="41">
        <f>4*(C104-2)*10</f>
        <v>2000</v>
      </c>
      <c r="E107" s="41">
        <f>2*12*C104*2</f>
        <v>2496</v>
      </c>
      <c r="F107" s="41">
        <f>12*14*2*10</f>
        <v>3360</v>
      </c>
      <c r="G107" s="41"/>
      <c r="H107" s="41"/>
      <c r="I107" s="41"/>
      <c r="J107" s="41"/>
      <c r="K107" s="44"/>
      <c r="L107" s="46">
        <f>12*C104*14*10</f>
        <v>87360</v>
      </c>
      <c r="M107" s="46">
        <f>SUM(D107:F107)</f>
        <v>7856</v>
      </c>
      <c r="N107" s="61">
        <f t="shared" ref="N107" si="9">100*M107/L107</f>
        <v>8.9926739926739927</v>
      </c>
      <c r="O107" s="48">
        <v>87360</v>
      </c>
      <c r="P107" s="48">
        <f>D107+E107+12*3*14*2+12*1*2*8</f>
        <v>5696</v>
      </c>
      <c r="Q107" s="61">
        <f t="shared" ref="Q107" si="10">100*P107/O107</f>
        <v>6.5201465201465201</v>
      </c>
      <c r="R107" s="75">
        <f t="shared" ref="R107" si="11">(1-Q107/100)/(1-N107/100)</f>
        <v>1.0271684443550011</v>
      </c>
    </row>
    <row r="108" spans="1:18" ht="14.25">
      <c r="B108" s="41"/>
      <c r="C108" s="42"/>
      <c r="D108" s="41"/>
      <c r="E108" s="41"/>
      <c r="F108" s="41"/>
      <c r="G108" s="41"/>
      <c r="H108" s="41"/>
      <c r="I108" s="41"/>
      <c r="J108" s="41"/>
      <c r="K108" s="44"/>
      <c r="L108" s="46"/>
      <c r="M108" s="46"/>
      <c r="N108" s="60"/>
      <c r="O108" s="48"/>
      <c r="P108" s="48"/>
      <c r="Q108" s="59"/>
      <c r="R108" s="75"/>
    </row>
    <row r="109" spans="1:18">
      <c r="B109" s="41"/>
      <c r="C109" s="42"/>
      <c r="D109" s="41"/>
      <c r="E109" s="41"/>
      <c r="F109" s="41"/>
      <c r="G109" s="41"/>
      <c r="H109" s="41"/>
      <c r="I109" s="41"/>
      <c r="J109" s="41"/>
      <c r="K109" s="44"/>
      <c r="L109" s="46"/>
      <c r="M109" s="46"/>
      <c r="N109" s="61"/>
      <c r="O109" s="48"/>
      <c r="P109" s="48"/>
      <c r="Q109" s="76"/>
      <c r="R109" s="75"/>
    </row>
    <row r="110" spans="1:18" s="34" customFormat="1">
      <c r="A110"/>
      <c r="B110" s="41"/>
      <c r="C110" s="42"/>
      <c r="D110" s="41"/>
      <c r="E110" s="41"/>
      <c r="F110" s="41"/>
      <c r="G110" s="43"/>
      <c r="H110" s="43"/>
      <c r="I110" s="41"/>
      <c r="J110" s="43"/>
      <c r="L110" s="46"/>
      <c r="M110" s="46"/>
      <c r="N110" s="61"/>
      <c r="O110" s="48"/>
      <c r="P110" s="48"/>
      <c r="Q110" s="193"/>
      <c r="R110" s="75"/>
    </row>
    <row r="111" spans="1:18" ht="14.25">
      <c r="B111" s="41"/>
      <c r="C111" s="42"/>
      <c r="D111" s="41"/>
      <c r="E111" s="41"/>
      <c r="F111" s="41"/>
      <c r="G111" s="43"/>
      <c r="H111" s="43"/>
      <c r="I111" s="41"/>
      <c r="J111" s="43"/>
      <c r="K111" s="34"/>
      <c r="L111" s="46"/>
      <c r="M111" s="46"/>
      <c r="N111" s="62"/>
      <c r="O111" s="48"/>
      <c r="P111" s="48"/>
      <c r="Q111" s="59"/>
      <c r="R111" s="75"/>
    </row>
    <row r="112" spans="1:18" ht="14.25">
      <c r="A112" s="45"/>
      <c r="B112" s="46"/>
      <c r="C112" s="47"/>
      <c r="D112" s="46"/>
      <c r="E112" s="46"/>
      <c r="F112" s="46"/>
      <c r="G112" s="48"/>
      <c r="H112" s="48"/>
      <c r="I112" s="63"/>
      <c r="J112" s="48"/>
      <c r="K112" s="48"/>
      <c r="L112" s="46"/>
      <c r="M112" s="46"/>
      <c r="N112" s="62"/>
      <c r="O112" s="48"/>
      <c r="P112" s="48"/>
      <c r="Q112" s="59"/>
      <c r="R112" s="75"/>
    </row>
    <row r="113" spans="2:18">
      <c r="C113" s="198"/>
      <c r="L113" s="64"/>
      <c r="M113" s="64"/>
      <c r="N113" s="64"/>
      <c r="O113" s="65"/>
      <c r="P113" s="65"/>
      <c r="Q113" s="65"/>
    </row>
    <row r="114" spans="2:18">
      <c r="C114" s="198"/>
      <c r="L114" s="64"/>
      <c r="M114" s="64"/>
      <c r="N114" s="64"/>
      <c r="O114" s="65"/>
      <c r="P114" s="65"/>
      <c r="Q114" s="65"/>
    </row>
    <row r="115" spans="2:18">
      <c r="C115" s="198"/>
      <c r="L115" s="64"/>
      <c r="M115" s="64"/>
      <c r="N115" s="64"/>
      <c r="O115" s="65"/>
      <c r="P115" s="65"/>
      <c r="Q115" s="65"/>
    </row>
    <row r="116" spans="2:18" ht="14.25">
      <c r="B116" s="37" t="s">
        <v>255</v>
      </c>
      <c r="C116" s="198"/>
      <c r="L116" s="64"/>
      <c r="M116" s="64"/>
      <c r="N116" s="64"/>
      <c r="O116" s="65"/>
      <c r="P116" s="65"/>
      <c r="Q116" s="65"/>
    </row>
    <row r="117" spans="2:18" ht="14.25">
      <c r="B117" s="37" t="s">
        <v>256</v>
      </c>
      <c r="C117" s="198"/>
      <c r="L117" s="64"/>
      <c r="M117" s="64"/>
      <c r="N117" s="64"/>
      <c r="O117" s="65"/>
      <c r="P117" s="65"/>
      <c r="Q117" s="65"/>
    </row>
    <row r="118" spans="2:18">
      <c r="C118" s="198"/>
      <c r="L118" s="64"/>
      <c r="M118" s="64"/>
      <c r="N118" s="64"/>
      <c r="O118" s="65"/>
      <c r="P118" s="65"/>
      <c r="Q118" s="65"/>
    </row>
    <row r="119" spans="2:18" ht="14.25">
      <c r="B119" s="37" t="s">
        <v>235</v>
      </c>
      <c r="C119" s="198">
        <v>106</v>
      </c>
      <c r="L119" s="64"/>
      <c r="M119" s="64"/>
      <c r="N119" s="64"/>
      <c r="O119" s="65"/>
      <c r="P119" s="65"/>
      <c r="Q119" s="65"/>
    </row>
    <row r="120" spans="2:18">
      <c r="C120" s="198"/>
      <c r="L120" s="64"/>
      <c r="M120" s="64"/>
      <c r="N120" s="64"/>
      <c r="O120" s="65"/>
      <c r="P120" s="65"/>
      <c r="Q120" s="65"/>
    </row>
    <row r="121" spans="2:18" ht="45.75" thickBot="1">
      <c r="B121" s="38"/>
      <c r="C121" s="39" t="s">
        <v>258</v>
      </c>
      <c r="D121" s="38" t="s">
        <v>191</v>
      </c>
      <c r="E121" s="38" t="s">
        <v>204</v>
      </c>
      <c r="F121" s="38" t="s">
        <v>217</v>
      </c>
      <c r="G121" s="38" t="s">
        <v>259</v>
      </c>
      <c r="H121" s="38"/>
      <c r="I121" s="56"/>
      <c r="J121" s="38"/>
      <c r="K121" s="38"/>
      <c r="L121" s="66" t="s">
        <v>239</v>
      </c>
      <c r="M121" s="66" t="s">
        <v>240</v>
      </c>
      <c r="N121" s="66" t="s">
        <v>241</v>
      </c>
      <c r="O121" s="67" t="s">
        <v>242</v>
      </c>
      <c r="P121" s="67" t="s">
        <v>243</v>
      </c>
      <c r="Q121" s="77" t="s">
        <v>244</v>
      </c>
      <c r="R121" s="74" t="s">
        <v>245</v>
      </c>
    </row>
    <row r="122" spans="2:18" ht="15" thickTop="1">
      <c r="B122" s="49"/>
      <c r="C122" s="50"/>
      <c r="D122" s="40"/>
      <c r="E122" s="40"/>
      <c r="F122" s="40"/>
      <c r="G122" s="44"/>
      <c r="H122" s="40"/>
      <c r="I122" s="40"/>
      <c r="J122" s="40"/>
      <c r="K122" s="40"/>
      <c r="L122" s="58"/>
      <c r="M122" s="58"/>
      <c r="N122" s="59"/>
      <c r="O122" s="48"/>
      <c r="P122" s="48"/>
      <c r="Q122" s="78"/>
      <c r="R122" s="75"/>
    </row>
    <row r="123" spans="2:18">
      <c r="B123" s="44"/>
      <c r="C123" s="51"/>
      <c r="D123" s="44"/>
      <c r="E123" s="44"/>
      <c r="F123" s="44"/>
      <c r="G123" s="44"/>
      <c r="H123" s="44"/>
      <c r="I123" s="41"/>
      <c r="J123" s="44"/>
      <c r="K123" s="44"/>
      <c r="L123" s="46"/>
      <c r="M123" s="46"/>
      <c r="N123" s="61"/>
      <c r="O123" s="48"/>
      <c r="P123" s="48"/>
      <c r="Q123" s="78"/>
      <c r="R123" s="75"/>
    </row>
    <row r="124" spans="2:18">
      <c r="B124" s="44"/>
      <c r="C124" s="44"/>
      <c r="D124" s="44"/>
      <c r="E124" s="44"/>
      <c r="F124" s="44"/>
      <c r="G124" s="44"/>
      <c r="H124" s="34"/>
      <c r="I124" s="41"/>
      <c r="J124" s="34"/>
      <c r="K124" s="34"/>
      <c r="L124" s="46"/>
      <c r="M124" s="46"/>
      <c r="N124" s="61"/>
      <c r="O124" s="48"/>
      <c r="P124" s="48"/>
      <c r="Q124" s="78"/>
      <c r="R124" s="75"/>
    </row>
    <row r="125" spans="2:18">
      <c r="B125" s="44"/>
      <c r="C125" s="44"/>
      <c r="D125" s="44"/>
      <c r="E125" s="44"/>
      <c r="F125" s="44"/>
      <c r="G125" s="34"/>
      <c r="H125" s="34"/>
      <c r="I125" s="34"/>
      <c r="J125" s="34"/>
      <c r="K125" s="34"/>
      <c r="L125" s="46"/>
      <c r="M125" s="46"/>
      <c r="N125" s="68"/>
      <c r="O125" s="69"/>
      <c r="P125" s="69"/>
      <c r="Q125" s="79"/>
      <c r="R125" s="75"/>
    </row>
    <row r="126" spans="2:18">
      <c r="B126" s="44"/>
      <c r="C126" s="44"/>
      <c r="D126" s="44"/>
      <c r="E126" s="44"/>
      <c r="F126" s="44"/>
      <c r="G126" s="34"/>
      <c r="H126" s="34"/>
      <c r="I126" s="34"/>
      <c r="J126" s="34"/>
      <c r="K126" s="34"/>
      <c r="L126" s="46"/>
      <c r="M126" s="46"/>
      <c r="N126" s="68"/>
      <c r="O126" s="69"/>
      <c r="P126" s="69"/>
      <c r="Q126" s="79"/>
      <c r="R126" s="75"/>
    </row>
    <row r="127" spans="2:18">
      <c r="B127" s="44"/>
      <c r="C127" s="44"/>
      <c r="D127" s="44"/>
      <c r="E127" s="44"/>
      <c r="F127" s="44"/>
      <c r="G127" s="44"/>
      <c r="H127" s="34"/>
      <c r="I127" s="34"/>
      <c r="J127" s="34"/>
      <c r="K127" s="34"/>
      <c r="L127" s="46"/>
      <c r="M127" s="46"/>
      <c r="N127" s="68"/>
      <c r="O127" s="192"/>
      <c r="P127" s="69"/>
      <c r="Q127" s="79"/>
      <c r="R127" s="75"/>
    </row>
    <row r="128" spans="2:18">
      <c r="B128" s="44"/>
      <c r="C128" s="44"/>
      <c r="D128" s="44"/>
      <c r="E128" s="44"/>
      <c r="F128" s="44"/>
      <c r="G128" s="44"/>
      <c r="H128" s="34"/>
      <c r="I128" s="34"/>
      <c r="J128" s="34"/>
      <c r="K128" s="34"/>
      <c r="L128" s="46"/>
      <c r="M128" s="46"/>
      <c r="N128" s="68"/>
      <c r="O128" s="192"/>
      <c r="P128" s="69"/>
      <c r="Q128" s="79"/>
      <c r="R128" s="75"/>
    </row>
    <row r="129" spans="1:18">
      <c r="B129" s="44"/>
      <c r="C129" s="44"/>
      <c r="D129" s="44"/>
      <c r="E129" s="44"/>
      <c r="F129" s="44"/>
      <c r="G129" s="44"/>
      <c r="H129" s="34"/>
      <c r="I129" s="34"/>
      <c r="J129" s="34"/>
      <c r="K129" s="34"/>
      <c r="L129" s="46"/>
      <c r="M129" s="46"/>
      <c r="N129" s="68"/>
      <c r="O129" s="192"/>
      <c r="P129" s="69"/>
      <c r="Q129" s="79"/>
      <c r="R129" s="75"/>
    </row>
    <row r="130" spans="1:18" ht="14.25">
      <c r="B130" s="37" t="s">
        <v>255</v>
      </c>
      <c r="C130" s="198"/>
    </row>
    <row r="131" spans="1:18" ht="14.25">
      <c r="B131" s="37" t="s">
        <v>271</v>
      </c>
      <c r="C131" s="198"/>
    </row>
    <row r="132" spans="1:18">
      <c r="C132" s="198"/>
    </row>
    <row r="133" spans="1:18" ht="14.25">
      <c r="B133" s="37" t="s">
        <v>235</v>
      </c>
      <c r="C133" s="198">
        <v>51</v>
      </c>
    </row>
    <row r="134" spans="1:18">
      <c r="C134" s="198"/>
    </row>
    <row r="135" spans="1:18" ht="42" thickBot="1">
      <c r="B135" s="38"/>
      <c r="C135" s="39" t="s">
        <v>258</v>
      </c>
      <c r="D135" s="38" t="s">
        <v>191</v>
      </c>
      <c r="E135" s="38" t="s">
        <v>204</v>
      </c>
      <c r="F135" s="38" t="s">
        <v>217</v>
      </c>
      <c r="G135" s="38" t="s">
        <v>259</v>
      </c>
      <c r="H135" s="38"/>
      <c r="I135" s="38"/>
      <c r="J135" s="38"/>
      <c r="K135" s="38"/>
      <c r="L135" s="56" t="s">
        <v>239</v>
      </c>
      <c r="M135" s="56" t="s">
        <v>240</v>
      </c>
      <c r="N135" s="56" t="s">
        <v>241</v>
      </c>
      <c r="O135" s="57" t="s">
        <v>242</v>
      </c>
      <c r="P135" s="57" t="s">
        <v>243</v>
      </c>
      <c r="Q135" s="73" t="s">
        <v>244</v>
      </c>
      <c r="R135" s="74" t="s">
        <v>245</v>
      </c>
    </row>
    <row r="136" spans="1:18" s="65" customFormat="1" ht="26.25" thickTop="1">
      <c r="A136" s="65">
        <v>1</v>
      </c>
      <c r="B136" s="232" t="s">
        <v>403</v>
      </c>
      <c r="C136" s="231" t="s">
        <v>401</v>
      </c>
      <c r="D136" s="46">
        <f>(4*(C133-3)+4*C133*2)*2</f>
        <v>1200</v>
      </c>
      <c r="E136" s="46">
        <f>2*12*C133*2</f>
        <v>2448</v>
      </c>
      <c r="F136" s="46">
        <f>(12*14*3*1+12*7*3*1+12*2*1*2)*2</f>
        <v>1608</v>
      </c>
      <c r="G136" s="46">
        <f>12*C133*2</f>
        <v>1224</v>
      </c>
      <c r="H136" s="46"/>
      <c r="I136" s="48"/>
      <c r="J136" s="48"/>
      <c r="K136" s="48"/>
      <c r="L136" s="233">
        <f>C133*2*(12*14*3+12*2*2+12*2*2)</f>
        <v>61200</v>
      </c>
      <c r="M136" s="234">
        <f>SUM(D136:G136)</f>
        <v>6480</v>
      </c>
      <c r="N136" s="235">
        <f t="shared" ref="N136:N137" si="12">100*M136/L136</f>
        <v>10.588235294117647</v>
      </c>
      <c r="O136" s="217">
        <f>L136</f>
        <v>61200</v>
      </c>
      <c r="P136" s="217">
        <f>SUM(D136,E136,G136)+(12*14*3*1+12*2*1*2)*2</f>
        <v>5976</v>
      </c>
      <c r="Q136" s="236">
        <f>100*P136/O136</f>
        <v>9.764705882352942</v>
      </c>
      <c r="R136" s="224">
        <f>(1-Q136/100)/(1-N136/100)</f>
        <v>1.0092105263157893</v>
      </c>
    </row>
    <row r="137" spans="1:18" s="65" customFormat="1" ht="25.5">
      <c r="A137" s="65">
        <v>1</v>
      </c>
      <c r="B137" s="232" t="s">
        <v>404</v>
      </c>
      <c r="C137" s="231" t="s">
        <v>402</v>
      </c>
      <c r="D137" s="46">
        <f>(4*(C133-3)*1+4*C133*1)*2</f>
        <v>792</v>
      </c>
      <c r="E137" s="46">
        <f>2*12*C133*2</f>
        <v>2448</v>
      </c>
      <c r="F137" s="46">
        <f>(12*14*3*1+12*7*1)*2</f>
        <v>1176</v>
      </c>
      <c r="G137" s="46">
        <f>12*C133*2</f>
        <v>1224</v>
      </c>
      <c r="H137" s="46"/>
      <c r="I137" s="48"/>
      <c r="J137" s="48"/>
      <c r="K137" s="48"/>
      <c r="L137" s="233">
        <f>C133*2*(12*14*2+12*4*1+12*2*1)</f>
        <v>41616</v>
      </c>
      <c r="M137" s="234">
        <f>SUM(D137:G137)</f>
        <v>5640</v>
      </c>
      <c r="N137" s="235">
        <f t="shared" si="12"/>
        <v>13.552479815455595</v>
      </c>
      <c r="O137" s="217">
        <f>L137</f>
        <v>41616</v>
      </c>
      <c r="P137" s="217">
        <f>SUM(D137,E137,G137)+(12*14*3*1+12*2*1*1)*2</f>
        <v>5520</v>
      </c>
      <c r="Q137" s="236">
        <f>100*P137/O137</f>
        <v>13.264129181084199</v>
      </c>
      <c r="R137" s="224">
        <f>(1-Q137/100)/(1-N137/100)</f>
        <v>1.0033355570380253</v>
      </c>
    </row>
    <row r="154" spans="1:18" ht="14.25">
      <c r="B154" s="37" t="s">
        <v>417</v>
      </c>
      <c r="C154" s="198"/>
      <c r="L154" s="64"/>
      <c r="M154" s="64"/>
      <c r="N154" s="64"/>
      <c r="O154" s="65"/>
      <c r="P154" s="65"/>
      <c r="Q154" s="65"/>
    </row>
    <row r="155" spans="1:18" ht="14.25">
      <c r="B155" s="37" t="s">
        <v>256</v>
      </c>
      <c r="C155" s="198"/>
      <c r="L155" s="64"/>
      <c r="M155" s="64"/>
      <c r="N155" s="64"/>
      <c r="O155" s="65"/>
      <c r="P155" s="65"/>
      <c r="Q155" s="65"/>
    </row>
    <row r="156" spans="1:18">
      <c r="C156" s="198"/>
      <c r="L156" s="64"/>
      <c r="M156" s="64"/>
      <c r="N156" s="64"/>
      <c r="O156" s="65"/>
      <c r="P156" s="65"/>
      <c r="Q156" s="65"/>
    </row>
    <row r="157" spans="1:18" ht="14.25">
      <c r="B157" s="37" t="s">
        <v>235</v>
      </c>
      <c r="C157" s="198">
        <v>50</v>
      </c>
      <c r="L157" s="64"/>
      <c r="M157" s="64"/>
      <c r="N157" s="64"/>
      <c r="O157" s="65"/>
      <c r="P157" s="65"/>
      <c r="Q157" s="65"/>
    </row>
    <row r="158" spans="1:18">
      <c r="C158" s="198"/>
      <c r="L158" s="64"/>
      <c r="M158" s="64"/>
      <c r="N158" s="64"/>
      <c r="O158" s="65"/>
      <c r="P158" s="65"/>
      <c r="Q158" s="65"/>
    </row>
    <row r="159" spans="1:18" ht="45.75" thickBot="1">
      <c r="B159" s="38"/>
      <c r="C159" s="39" t="s">
        <v>258</v>
      </c>
      <c r="D159" s="38" t="s">
        <v>191</v>
      </c>
      <c r="E159" s="38" t="s">
        <v>204</v>
      </c>
      <c r="F159" s="38" t="s">
        <v>217</v>
      </c>
      <c r="G159" s="38" t="s">
        <v>259</v>
      </c>
      <c r="H159" s="38"/>
      <c r="I159" s="56"/>
      <c r="J159" s="38"/>
      <c r="K159" s="38"/>
      <c r="L159" s="66" t="s">
        <v>239</v>
      </c>
      <c r="M159" s="66" t="s">
        <v>240</v>
      </c>
      <c r="N159" s="66" t="s">
        <v>241</v>
      </c>
      <c r="O159" s="65"/>
      <c r="P159" s="65"/>
      <c r="Q159" s="65"/>
      <c r="R159" s="65"/>
    </row>
    <row r="160" spans="1:18" ht="13.5" thickTop="1">
      <c r="A160">
        <v>1</v>
      </c>
      <c r="B160" s="209" t="s">
        <v>432</v>
      </c>
      <c r="C160" s="64"/>
      <c r="D160" s="35">
        <f>24*(C157-2)*9+24*(C157-4)</f>
        <v>11472</v>
      </c>
      <c r="E160" s="35">
        <f>1*12*(C157-2)*2</f>
        <v>1152</v>
      </c>
      <c r="F160" s="35">
        <f>12*14*2*9+12*14*4*1</f>
        <v>3696</v>
      </c>
      <c r="G160" s="35"/>
      <c r="L160" s="46">
        <f>C157*12*14*10</f>
        <v>84000</v>
      </c>
      <c r="M160" s="46">
        <f>SUM(D160:F160)</f>
        <v>16320</v>
      </c>
      <c r="N160" s="61">
        <f>100*M160/L160</f>
        <v>19.428571428571427</v>
      </c>
      <c r="Q160" s="61"/>
      <c r="R160" s="75"/>
    </row>
    <row r="161" spans="1:18">
      <c r="O161" s="65"/>
      <c r="P161" s="65"/>
      <c r="Q161" s="65"/>
      <c r="R161" s="65"/>
    </row>
    <row r="162" spans="1:18">
      <c r="O162" s="65"/>
      <c r="P162" s="65"/>
      <c r="Q162" s="65"/>
      <c r="R162" s="65"/>
    </row>
    <row r="163" spans="1:18">
      <c r="O163" s="65"/>
      <c r="P163" s="65"/>
      <c r="Q163" s="65"/>
      <c r="R163" s="65"/>
    </row>
    <row r="164" spans="1:18">
      <c r="O164" s="65"/>
      <c r="P164" s="65"/>
      <c r="Q164" s="65"/>
      <c r="R164" s="65"/>
    </row>
    <row r="165" spans="1:18">
      <c r="O165" s="65"/>
      <c r="P165" s="65"/>
      <c r="Q165" s="65"/>
      <c r="R165" s="65"/>
    </row>
    <row r="166" spans="1:18">
      <c r="O166" s="65"/>
      <c r="P166" s="65"/>
      <c r="Q166" s="65"/>
      <c r="R166" s="65"/>
    </row>
    <row r="167" spans="1:18" ht="14.25">
      <c r="B167" s="37" t="s">
        <v>421</v>
      </c>
      <c r="C167" s="198"/>
      <c r="L167" s="64"/>
      <c r="M167" s="64"/>
      <c r="N167" s="64"/>
      <c r="O167" s="65"/>
      <c r="P167" s="65"/>
      <c r="Q167" s="65"/>
      <c r="R167" s="65"/>
    </row>
    <row r="168" spans="1:18" ht="14.25">
      <c r="B168" s="37" t="s">
        <v>256</v>
      </c>
      <c r="C168" s="198"/>
      <c r="L168" s="64"/>
      <c r="M168" s="64"/>
      <c r="N168" s="64"/>
      <c r="O168" s="65"/>
      <c r="P168" s="65"/>
      <c r="Q168" s="65"/>
      <c r="R168" s="65"/>
    </row>
    <row r="169" spans="1:18">
      <c r="C169" s="198"/>
      <c r="L169" s="64"/>
      <c r="M169" s="64"/>
      <c r="N169" s="64"/>
      <c r="O169" s="65"/>
      <c r="P169" s="65"/>
      <c r="Q169" s="65"/>
      <c r="R169" s="65"/>
    </row>
    <row r="170" spans="1:18" ht="14.25">
      <c r="B170" s="37" t="s">
        <v>235</v>
      </c>
      <c r="C170" s="198">
        <v>100</v>
      </c>
      <c r="L170" s="64"/>
      <c r="M170" s="64"/>
      <c r="N170" s="64"/>
      <c r="O170" s="65"/>
      <c r="P170" s="65"/>
      <c r="Q170" s="65"/>
      <c r="R170" s="65"/>
    </row>
    <row r="171" spans="1:18">
      <c r="C171" s="198"/>
      <c r="L171" s="64"/>
      <c r="M171" s="64"/>
      <c r="N171" s="64"/>
      <c r="O171" s="65"/>
      <c r="P171" s="65"/>
      <c r="Q171" s="65"/>
      <c r="R171" s="65"/>
    </row>
    <row r="172" spans="1:18" ht="45.75" thickBot="1">
      <c r="B172" s="38"/>
      <c r="C172" s="39" t="s">
        <v>258</v>
      </c>
      <c r="D172" s="38" t="s">
        <v>191</v>
      </c>
      <c r="E172" s="38" t="s">
        <v>204</v>
      </c>
      <c r="F172" s="38" t="s">
        <v>217</v>
      </c>
      <c r="G172" s="38" t="s">
        <v>259</v>
      </c>
      <c r="H172" s="38"/>
      <c r="I172" s="56"/>
      <c r="J172" s="38"/>
      <c r="K172" s="38"/>
      <c r="L172" s="66" t="s">
        <v>239</v>
      </c>
      <c r="M172" s="66" t="s">
        <v>240</v>
      </c>
      <c r="N172" s="66" t="s">
        <v>241</v>
      </c>
      <c r="O172" s="57" t="s">
        <v>242</v>
      </c>
      <c r="P172" s="57" t="s">
        <v>243</v>
      </c>
      <c r="Q172" s="73" t="s">
        <v>244</v>
      </c>
      <c r="R172" s="74" t="s">
        <v>245</v>
      </c>
    </row>
    <row r="173" spans="1:18" ht="13.5" thickTop="1">
      <c r="A173">
        <v>1</v>
      </c>
      <c r="B173" s="209" t="s">
        <v>425</v>
      </c>
      <c r="C173" s="241" t="s">
        <v>423</v>
      </c>
      <c r="D173" s="35">
        <f>24*(C170-4)*2</f>
        <v>4608</v>
      </c>
      <c r="E173" s="35">
        <f>2*12*C170*2</f>
        <v>4800</v>
      </c>
      <c r="F173" s="35">
        <f>4*12*14*2</f>
        <v>1344</v>
      </c>
      <c r="G173" s="35">
        <f>2*12*C170</f>
        <v>2400</v>
      </c>
      <c r="L173" s="46">
        <f>C170*12*(14+2)*2</f>
        <v>38400</v>
      </c>
      <c r="M173" s="46">
        <f>SUM(D173:G173)</f>
        <v>13152</v>
      </c>
      <c r="N173" s="61">
        <f>100*M173/L173</f>
        <v>34.25</v>
      </c>
      <c r="O173">
        <f>L173</f>
        <v>38400</v>
      </c>
      <c r="P173">
        <f>M173</f>
        <v>13152</v>
      </c>
      <c r="Q173" s="61">
        <f>100*P173/O173</f>
        <v>34.25</v>
      </c>
      <c r="R173" s="75">
        <f t="shared" ref="R173:R175" si="13">(1-Q173/100)/(1-N173/100)</f>
        <v>1</v>
      </c>
    </row>
    <row r="174" spans="1:18" s="65" customFormat="1">
      <c r="A174" s="65">
        <v>2</v>
      </c>
      <c r="B174" s="209" t="s">
        <v>432</v>
      </c>
      <c r="C174" s="64" t="s">
        <v>433</v>
      </c>
      <c r="D174" s="64">
        <f>24*(C170-2)*3+24*(C170-4)</f>
        <v>9360</v>
      </c>
      <c r="E174" s="64">
        <f>12*2*C170*2</f>
        <v>4800</v>
      </c>
      <c r="F174" s="64">
        <f>12*14*2*3+12*14*4*1</f>
        <v>1680</v>
      </c>
      <c r="G174" s="64">
        <f>1*12*C170</f>
        <v>1200</v>
      </c>
      <c r="L174" s="64">
        <f>C170*12*(14*2+2+0.5)*2</f>
        <v>73200</v>
      </c>
      <c r="M174" s="46">
        <f>SUM(D174:G174)</f>
        <v>17040</v>
      </c>
      <c r="N174" s="61">
        <f>100*M174/L174</f>
        <v>23.278688524590162</v>
      </c>
      <c r="O174">
        <f>L174</f>
        <v>73200</v>
      </c>
      <c r="P174">
        <f>M174</f>
        <v>17040</v>
      </c>
      <c r="Q174" s="61">
        <f>100*P174/O174</f>
        <v>23.278688524590162</v>
      </c>
      <c r="R174" s="75">
        <f t="shared" si="13"/>
        <v>1</v>
      </c>
    </row>
    <row r="175" spans="1:18" s="65" customFormat="1">
      <c r="A175" s="65">
        <v>3</v>
      </c>
      <c r="B175" s="209" t="s">
        <v>456</v>
      </c>
      <c r="C175" s="211" t="s">
        <v>457</v>
      </c>
      <c r="D175" s="64">
        <f>24*(C170-3)*2+24*(C170-2)*2</f>
        <v>9360</v>
      </c>
      <c r="E175" s="64">
        <f>12*2*C170</f>
        <v>2400</v>
      </c>
      <c r="F175" s="64">
        <f>12*14*3*2+12*7*3*1+12*14*1</f>
        <v>1428</v>
      </c>
      <c r="G175" s="64">
        <f>2*12*C170</f>
        <v>2400</v>
      </c>
      <c r="L175" s="64">
        <f>C170*12*(14*2+6)*2</f>
        <v>81600</v>
      </c>
      <c r="M175" s="46">
        <f>SUM(D175:F175)</f>
        <v>13188</v>
      </c>
      <c r="N175" s="61">
        <f>100*M175/L175</f>
        <v>16.161764705882351</v>
      </c>
      <c r="O175" s="65">
        <f>L175+G175</f>
        <v>84000</v>
      </c>
      <c r="P175">
        <f>SUM(D175:G175)</f>
        <v>15588</v>
      </c>
      <c r="Q175" s="61">
        <f>100*P175/O175</f>
        <v>18.557142857142857</v>
      </c>
      <c r="R175" s="75">
        <f t="shared" si="13"/>
        <v>0.97142857142857142</v>
      </c>
    </row>
    <row r="176" spans="1:18">
      <c r="B176" s="44"/>
      <c r="C176" s="44"/>
      <c r="D176" s="44"/>
      <c r="E176" s="44"/>
      <c r="F176" s="44"/>
      <c r="G176" s="44"/>
      <c r="H176" s="34"/>
      <c r="I176" s="41"/>
      <c r="J176" s="34"/>
      <c r="K176" s="34"/>
      <c r="L176" s="46"/>
      <c r="M176" s="46"/>
      <c r="N176" s="61"/>
      <c r="O176" s="48"/>
      <c r="P176" s="48"/>
      <c r="Q176" s="78"/>
      <c r="R176" s="75"/>
    </row>
  </sheetData>
  <customSheetViews>
    <customSheetView guid="{35BB8162-AD08-4F19-B47C-5A1FD7B0567B}" scale="85" topLeftCell="A165">
      <selection activeCell="D191" sqref="D191"/>
      <pageMargins left="0.69930555555555596" right="0.69930555555555596" top="0.75" bottom="0.75" header="0.3" footer="0.3"/>
      <pageSetup orientation="portrait"/>
    </customSheetView>
    <customSheetView guid="{0F2BBD7E-9334-44AA-B170-23CF20E0BAAC}" scale="85" topLeftCell="A168">
      <selection activeCell="B177" sqref="B177:F177"/>
      <pageMargins left="0.69930555555555596" right="0.69930555555555596" top="0.75" bottom="0.75" header="0.3" footer="0.3"/>
      <pageSetup orientation="portrait"/>
    </customSheetView>
    <customSheetView guid="{02347D80-63DB-496D-935F-2CF95DC088FE}" topLeftCell="B1">
      <selection activeCell="G3" sqref="G3"/>
      <pageMargins left="0.69930555555555596" right="0.69930555555555596" top="0.75" bottom="0.75" header="0.3" footer="0.3"/>
      <pageSetup orientation="portrait"/>
    </customSheetView>
    <customSheetView guid="{0EBD1C52-A862-496E-88D9-4B6EAB1093EB}" scale="85" topLeftCell="A160">
      <selection activeCell="J177" sqref="J177"/>
      <pageMargins left="0.69930555555555596" right="0.69930555555555596" top="0.75" bottom="0.75" header="0.3" footer="0.3"/>
      <pageSetup orientation="portrait"/>
    </customSheetView>
    <customSheetView guid="{279B0F34-BE9C-4778-A036-3ED8EAAF78FA}" scale="85" topLeftCell="A90">
      <selection activeCell="J118" sqref="J118"/>
      <pageMargins left="0.69930555555555596" right="0.69930555555555596" top="0.75" bottom="0.75" header="0.3" footer="0.3"/>
      <pageSetup orientation="portrait"/>
    </customSheetView>
    <customSheetView guid="{FE13EA77-3511-4AB1-99FB-5446425992B9}" scale="85" topLeftCell="A90">
      <selection activeCell="J118" sqref="J118"/>
      <pageMargins left="0.69930555555555596" right="0.69930555555555596" top="0.75" bottom="0.75" header="0.3" footer="0.3"/>
      <pageSetup orientation="portrait"/>
    </customSheetView>
    <customSheetView guid="{15D5C299-761A-4CBF-AA27-B17032FC4CEB}" scale="85" topLeftCell="A165">
      <selection activeCell="D191" sqref="D191"/>
      <pageMargins left="0.69930555555555596" right="0.69930555555555596" top="0.75" bottom="0.75" header="0.3" footer="0.3"/>
      <pageSetup orientation="portrait"/>
    </customSheetView>
  </customSheetViews>
  <mergeCells count="1">
    <mergeCell ref="B1:J1"/>
  </mergeCells>
  <phoneticPr fontId="16" type="noConversion"/>
  <pageMargins left="0.69930555555555596" right="0.69930555555555596"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194"/>
  <sheetViews>
    <sheetView zoomScale="70" zoomScaleNormal="70" workbookViewId="0">
      <pane xSplit="8" ySplit="1" topLeftCell="I2" activePane="bottomRight" state="frozen"/>
      <selection pane="topRight" activeCell="I1" sqref="I1"/>
      <selection pane="bottomLeft" activeCell="A2" sqref="A2"/>
      <selection pane="bottomRight" activeCell="M9" sqref="M9"/>
    </sheetView>
  </sheetViews>
  <sheetFormatPr defaultColWidth="9.42578125" defaultRowHeight="12.75"/>
  <cols>
    <col min="1" max="1" width="10.42578125" style="3" customWidth="1"/>
    <col min="2" max="2" width="6.5703125" style="3" customWidth="1"/>
    <col min="3" max="3" width="26.42578125" style="3" customWidth="1"/>
    <col min="4" max="4" width="24.42578125" style="3" customWidth="1"/>
    <col min="5" max="5" width="11.42578125" style="3" customWidth="1"/>
    <col min="6" max="6" width="9.42578125" style="3" customWidth="1"/>
    <col min="7" max="7" width="16.42578125" style="3" customWidth="1"/>
    <col min="8" max="8" width="7.42578125" style="3" customWidth="1"/>
    <col min="9" max="15" width="9.42578125" style="2" customWidth="1"/>
    <col min="16" max="16" width="9.42578125" style="3" customWidth="1"/>
    <col min="17" max="17" width="9.42578125" style="4" customWidth="1"/>
    <col min="18" max="21" width="9.42578125" style="3" customWidth="1"/>
    <col min="22" max="28" width="9.42578125" style="2" customWidth="1"/>
    <col min="29" max="29" width="9.85546875" style="5" customWidth="1"/>
    <col min="30" max="30" width="9.42578125" style="4" customWidth="1"/>
    <col min="31" max="16384" width="9.42578125" style="3"/>
  </cols>
  <sheetData>
    <row r="1" spans="1:31" s="1" customFormat="1" ht="49.5" customHeight="1">
      <c r="A1" s="6" t="s">
        <v>298</v>
      </c>
      <c r="B1" s="1" t="s">
        <v>299</v>
      </c>
      <c r="C1" s="1" t="s">
        <v>300</v>
      </c>
      <c r="D1" s="7" t="s">
        <v>301</v>
      </c>
      <c r="E1" s="1" t="s">
        <v>25</v>
      </c>
      <c r="F1" s="1" t="s">
        <v>40</v>
      </c>
      <c r="G1" s="303" t="s">
        <v>302</v>
      </c>
      <c r="H1" s="303"/>
      <c r="I1" s="14" t="s">
        <v>0</v>
      </c>
      <c r="J1" s="15" t="s">
        <v>2</v>
      </c>
      <c r="K1" s="14" t="s">
        <v>3</v>
      </c>
      <c r="L1" s="14" t="s">
        <v>4</v>
      </c>
      <c r="M1" s="14" t="s">
        <v>5</v>
      </c>
      <c r="N1" s="15" t="s">
        <v>6</v>
      </c>
      <c r="O1" s="215" t="s">
        <v>7</v>
      </c>
      <c r="P1" s="1" t="s">
        <v>303</v>
      </c>
      <c r="Q1" s="21" t="s">
        <v>304</v>
      </c>
      <c r="R1" s="1" t="s">
        <v>305</v>
      </c>
      <c r="U1" s="6" t="s">
        <v>306</v>
      </c>
      <c r="V1" s="14" t="str">
        <f>I1</f>
        <v>Huawei</v>
      </c>
      <c r="W1" s="15" t="s">
        <v>2</v>
      </c>
      <c r="X1" s="14" t="str">
        <f>K1</f>
        <v>CAICT</v>
      </c>
      <c r="Y1" s="14" t="str">
        <f>L1</f>
        <v>OPPO</v>
      </c>
      <c r="Z1" s="15" t="s">
        <v>6</v>
      </c>
      <c r="AA1" s="15" t="s">
        <v>7</v>
      </c>
      <c r="AB1" s="215" t="s">
        <v>416</v>
      </c>
      <c r="AC1" s="24" t="s">
        <v>303</v>
      </c>
      <c r="AD1" s="21" t="s">
        <v>304</v>
      </c>
      <c r="AE1" s="1" t="s">
        <v>305</v>
      </c>
    </row>
    <row r="2" spans="1:31">
      <c r="A2" s="304" t="s">
        <v>307</v>
      </c>
      <c r="B2" s="8" t="s">
        <v>17</v>
      </c>
      <c r="C2" s="8"/>
      <c r="D2" s="8"/>
      <c r="E2" s="8"/>
      <c r="F2" s="8"/>
      <c r="G2" s="8"/>
      <c r="H2" s="8"/>
      <c r="I2" s="16"/>
      <c r="J2" s="16"/>
      <c r="K2" s="16"/>
      <c r="L2" s="16"/>
      <c r="M2" s="16"/>
      <c r="N2" s="16"/>
      <c r="O2" s="16"/>
      <c r="P2" s="22"/>
      <c r="Q2" s="22"/>
      <c r="R2" s="13"/>
      <c r="U2" s="304" t="s">
        <v>307</v>
      </c>
      <c r="V2" s="16"/>
      <c r="W2" s="16"/>
      <c r="X2" s="16"/>
      <c r="Y2" s="16"/>
      <c r="Z2" s="16"/>
      <c r="AA2" s="16"/>
      <c r="AB2" s="16"/>
      <c r="AC2" s="25"/>
      <c r="AD2" s="22"/>
      <c r="AE2" s="13"/>
    </row>
    <row r="3" spans="1:31" ht="48.75" customHeight="1">
      <c r="A3" s="304"/>
      <c r="B3" s="3" t="s">
        <v>308</v>
      </c>
      <c r="C3" s="3" t="s">
        <v>309</v>
      </c>
      <c r="D3" s="3" t="s">
        <v>310</v>
      </c>
      <c r="E3" s="3" t="s">
        <v>311</v>
      </c>
      <c r="G3" s="3" t="s">
        <v>312</v>
      </c>
      <c r="H3" s="3">
        <v>7.8</v>
      </c>
      <c r="I3" s="2">
        <f>11.45*DL_OH!S9</f>
        <v>11.450000000000001</v>
      </c>
      <c r="J3" s="238">
        <v>12</v>
      </c>
      <c r="K3" s="2">
        <v>12.048999999999999</v>
      </c>
      <c r="L3" s="2">
        <v>14.01</v>
      </c>
      <c r="N3" s="212">
        <v>9.5399999999999991</v>
      </c>
      <c r="O3" s="202">
        <v>10.85</v>
      </c>
      <c r="P3" s="4">
        <f>AVERAGE(I3:O3)</f>
        <v>11.649833333333333</v>
      </c>
      <c r="Q3" s="4">
        <f>SQRT(VAR(I3:O3))</f>
        <v>1.4821201593213327</v>
      </c>
      <c r="R3" s="3">
        <f>COUNT(I3:O3)</f>
        <v>6</v>
      </c>
      <c r="U3" s="304"/>
      <c r="V3" s="2">
        <v>11.417</v>
      </c>
      <c r="W3" s="238">
        <v>11.87</v>
      </c>
      <c r="Y3" s="2">
        <v>13.79</v>
      </c>
      <c r="Z3" s="212">
        <v>9.5299999999999994</v>
      </c>
      <c r="AA3" s="202">
        <v>11.16</v>
      </c>
      <c r="AB3" s="212">
        <v>13.162800000000001</v>
      </c>
      <c r="AC3" s="5">
        <f>AVERAGE(V3:AB3)</f>
        <v>11.821633333333333</v>
      </c>
      <c r="AD3" s="4">
        <f>SQRT(VAR(V3:AB3))</f>
        <v>1.5184600642317441</v>
      </c>
      <c r="AE3" s="3">
        <f>COUNT(V3:AB3)</f>
        <v>6</v>
      </c>
    </row>
    <row r="4" spans="1:31" ht="25.5">
      <c r="A4" s="304"/>
      <c r="G4" s="10" t="s">
        <v>313</v>
      </c>
      <c r="H4" s="10">
        <v>0.22500000000000001</v>
      </c>
      <c r="I4" s="18">
        <v>0.376</v>
      </c>
      <c r="J4" s="239">
        <v>0.42799999999999999</v>
      </c>
      <c r="K4" s="18">
        <v>0.32290000000000002</v>
      </c>
      <c r="L4" s="18">
        <v>0.46200000000000002</v>
      </c>
      <c r="M4" s="18"/>
      <c r="N4" s="213">
        <v>0.32</v>
      </c>
      <c r="O4" s="203">
        <v>0.44600000000000001</v>
      </c>
      <c r="P4" s="23">
        <f>AVERAGE(I4:O4)</f>
        <v>0.39248333333333335</v>
      </c>
      <c r="Q4" s="23">
        <f>SQRT(VAR(I4:O4))</f>
        <v>6.2169780976505273E-2</v>
      </c>
      <c r="R4" s="10">
        <f>COUNT(I4:O4)</f>
        <v>6</v>
      </c>
      <c r="U4" s="304"/>
      <c r="V4" s="18">
        <v>0.379</v>
      </c>
      <c r="W4" s="239">
        <v>0.433</v>
      </c>
      <c r="X4" s="18"/>
      <c r="Y4" s="18">
        <v>0.432</v>
      </c>
      <c r="Z4" s="213">
        <v>0.27</v>
      </c>
      <c r="AA4" s="203">
        <v>0.40500000000000003</v>
      </c>
      <c r="AB4" s="213">
        <v>0.39050000000000001</v>
      </c>
      <c r="AC4" s="26">
        <f>AVERAGE(V4:AB4)</f>
        <v>0.38491666666666663</v>
      </c>
      <c r="AD4" s="18">
        <f>SQRT(VAR(V4:AB4))</f>
        <v>6.033938735740238E-2</v>
      </c>
      <c r="AE4" s="214">
        <f>COUNT(V4:AB4)</f>
        <v>6</v>
      </c>
    </row>
    <row r="5" spans="1:31">
      <c r="A5" s="304"/>
      <c r="P5" s="4"/>
      <c r="U5" s="304"/>
    </row>
    <row r="6" spans="1:31" ht="48.75" customHeight="1">
      <c r="A6" s="304"/>
      <c r="B6" s="3" t="s">
        <v>308</v>
      </c>
      <c r="C6" s="3" t="s">
        <v>309</v>
      </c>
      <c r="D6" s="3" t="s">
        <v>314</v>
      </c>
      <c r="E6" s="3" t="s">
        <v>311</v>
      </c>
      <c r="G6" s="3" t="s">
        <v>312</v>
      </c>
      <c r="H6" s="3">
        <v>7.8</v>
      </c>
      <c r="P6" s="4" t="e">
        <f>AVERAGE(I6:O6)</f>
        <v>#DIV/0!</v>
      </c>
      <c r="Q6" s="4" t="e">
        <f>SQRT(VAR(I6:O6))</f>
        <v>#DIV/0!</v>
      </c>
      <c r="R6" s="3">
        <f>COUNT(I6:O6)</f>
        <v>0</v>
      </c>
      <c r="U6" s="304"/>
      <c r="AC6" s="5" t="e">
        <f>AVERAGE(V6:AA6)</f>
        <v>#DIV/0!</v>
      </c>
      <c r="AD6" s="4" t="e">
        <f>SQRT(VAR(V6:AA6))</f>
        <v>#DIV/0!</v>
      </c>
      <c r="AE6" s="3">
        <f>COUNT(V6:AA6)</f>
        <v>0</v>
      </c>
    </row>
    <row r="7" spans="1:31" ht="25.5">
      <c r="A7" s="304"/>
      <c r="G7" s="10" t="s">
        <v>313</v>
      </c>
      <c r="H7" s="10">
        <v>0.22500000000000001</v>
      </c>
      <c r="I7" s="18"/>
      <c r="J7" s="18"/>
      <c r="K7" s="18"/>
      <c r="L7" s="18"/>
      <c r="M7" s="18"/>
      <c r="N7" s="18"/>
      <c r="O7" s="18"/>
      <c r="P7" s="23" t="e">
        <f>AVERAGE(I7:O7)</f>
        <v>#DIV/0!</v>
      </c>
      <c r="Q7" s="23" t="e">
        <f>SQRT(VAR(I7:O7))</f>
        <v>#DIV/0!</v>
      </c>
      <c r="R7" s="10">
        <f>COUNT(I7:O7)</f>
        <v>0</v>
      </c>
      <c r="U7" s="304"/>
      <c r="V7" s="18"/>
      <c r="W7" s="18"/>
      <c r="X7" s="18"/>
      <c r="Y7" s="18"/>
      <c r="Z7" s="18"/>
      <c r="AA7" s="18"/>
      <c r="AB7" s="18"/>
      <c r="AC7" s="26" t="e">
        <f>AVERAGE(V7:AA7)</f>
        <v>#DIV/0!</v>
      </c>
      <c r="AD7" s="18" t="e">
        <f>SQRT(VAR(V7:AA7))</f>
        <v>#DIV/0!</v>
      </c>
      <c r="AE7" s="214">
        <f>COUNT(V7:AA7)</f>
        <v>0</v>
      </c>
    </row>
    <row r="8" spans="1:31">
      <c r="A8" s="304"/>
      <c r="P8" s="4"/>
      <c r="U8" s="304"/>
    </row>
    <row r="9" spans="1:31" ht="38.25">
      <c r="A9" s="304"/>
      <c r="B9" s="3" t="s">
        <v>308</v>
      </c>
      <c r="C9" s="3" t="s">
        <v>315</v>
      </c>
      <c r="D9" s="11" t="s">
        <v>316</v>
      </c>
      <c r="E9" s="3" t="s">
        <v>311</v>
      </c>
      <c r="G9" s="3" t="s">
        <v>312</v>
      </c>
      <c r="H9" s="3">
        <v>7.8</v>
      </c>
      <c r="P9" s="4" t="e">
        <f>AVERAGE(I9:O9)</f>
        <v>#DIV/0!</v>
      </c>
      <c r="Q9" s="4" t="e">
        <f>SQRT(VAR(I9:O9))</f>
        <v>#DIV/0!</v>
      </c>
      <c r="R9" s="3">
        <f>COUNT(I9:O9)</f>
        <v>0</v>
      </c>
      <c r="U9" s="304"/>
      <c r="AC9" s="5" t="e">
        <f>AVERAGE(V9:AA9)</f>
        <v>#DIV/0!</v>
      </c>
      <c r="AD9" s="4" t="e">
        <f>SQRT(VAR(V9:AA9))</f>
        <v>#DIV/0!</v>
      </c>
      <c r="AE9" s="3">
        <f>COUNT(V9:AA9)</f>
        <v>0</v>
      </c>
    </row>
    <row r="10" spans="1:31" ht="25.5">
      <c r="A10" s="304"/>
      <c r="G10" s="10" t="s">
        <v>313</v>
      </c>
      <c r="H10" s="10">
        <v>0.22500000000000001</v>
      </c>
      <c r="I10" s="18"/>
      <c r="J10" s="18"/>
      <c r="K10" s="18"/>
      <c r="L10" s="18"/>
      <c r="M10" s="18"/>
      <c r="N10" s="18"/>
      <c r="O10" s="18"/>
      <c r="P10" s="23" t="e">
        <f>AVERAGE(I10:O10)</f>
        <v>#DIV/0!</v>
      </c>
      <c r="Q10" s="23" t="e">
        <f>SQRT(VAR(I10:O10))</f>
        <v>#DIV/0!</v>
      </c>
      <c r="R10" s="10">
        <f>COUNT(I10:O10)</f>
        <v>0</v>
      </c>
      <c r="U10" s="304"/>
      <c r="V10" s="18"/>
      <c r="W10" s="18"/>
      <c r="X10" s="18"/>
      <c r="Y10" s="18"/>
      <c r="Z10" s="18"/>
      <c r="AA10" s="18"/>
      <c r="AB10" s="18"/>
      <c r="AC10" s="26" t="e">
        <f>AVERAGE(V10:AA10)</f>
        <v>#DIV/0!</v>
      </c>
      <c r="AD10" s="18" t="e">
        <f>SQRT(VAR(V10:AA10))</f>
        <v>#DIV/0!</v>
      </c>
      <c r="AE10" s="214">
        <f>COUNT(V10:AA10)</f>
        <v>0</v>
      </c>
    </row>
    <row r="11" spans="1:31">
      <c r="A11" s="304"/>
      <c r="P11" s="4"/>
      <c r="U11" s="304"/>
    </row>
    <row r="12" spans="1:31" ht="38.25">
      <c r="A12" s="304"/>
      <c r="B12" s="3" t="s">
        <v>308</v>
      </c>
      <c r="C12" s="3" t="s">
        <v>317</v>
      </c>
      <c r="D12" s="11" t="s">
        <v>316</v>
      </c>
      <c r="E12" s="3" t="s">
        <v>311</v>
      </c>
      <c r="G12" s="3" t="s">
        <v>312</v>
      </c>
      <c r="H12" s="3">
        <v>7.8</v>
      </c>
      <c r="J12" s="238">
        <v>12.65</v>
      </c>
      <c r="P12" s="4">
        <f>AVERAGE(I12:O12)</f>
        <v>12.65</v>
      </c>
      <c r="Q12" s="4" t="e">
        <f>SQRT(VAR(I12:O12))</f>
        <v>#DIV/0!</v>
      </c>
      <c r="R12" s="3">
        <f>COUNT(I12:O12)</f>
        <v>1</v>
      </c>
      <c r="U12" s="304"/>
      <c r="W12" s="238">
        <v>12.31</v>
      </c>
      <c r="AC12" s="5">
        <f>AVERAGE(V12:AA12)</f>
        <v>12.31</v>
      </c>
      <c r="AD12" s="4" t="e">
        <f>SQRT(VAR(V12:AA12))</f>
        <v>#DIV/0!</v>
      </c>
      <c r="AE12" s="3">
        <f>COUNT(V12:AA12)</f>
        <v>1</v>
      </c>
    </row>
    <row r="13" spans="1:31" ht="25.5">
      <c r="A13" s="304"/>
      <c r="G13" s="10" t="s">
        <v>313</v>
      </c>
      <c r="H13" s="10">
        <v>0.22500000000000001</v>
      </c>
      <c r="I13" s="18"/>
      <c r="J13" s="239">
        <v>0.443</v>
      </c>
      <c r="K13" s="18"/>
      <c r="L13" s="18"/>
      <c r="M13" s="18"/>
      <c r="N13" s="18"/>
      <c r="O13" s="18"/>
      <c r="P13" s="23">
        <f>AVERAGE(I13:O13)</f>
        <v>0.443</v>
      </c>
      <c r="Q13" s="23" t="e">
        <f>SQRT(VAR(I13:O13))</f>
        <v>#DIV/0!</v>
      </c>
      <c r="R13" s="10">
        <f>COUNT(I13:O13)</f>
        <v>1</v>
      </c>
      <c r="U13" s="304"/>
      <c r="V13" s="18"/>
      <c r="W13" s="239">
        <v>0.438</v>
      </c>
      <c r="X13" s="18"/>
      <c r="Y13" s="18"/>
      <c r="Z13" s="18"/>
      <c r="AA13" s="18"/>
      <c r="AB13" s="18"/>
      <c r="AC13" s="26">
        <f>AVERAGE(V13:AA13)</f>
        <v>0.438</v>
      </c>
      <c r="AD13" s="18" t="e">
        <f>SQRT(VAR(V13:AA13))</f>
        <v>#DIV/0!</v>
      </c>
      <c r="AE13" s="214">
        <f>COUNT(V13:AA13)</f>
        <v>1</v>
      </c>
    </row>
    <row r="14" spans="1:31">
      <c r="A14" s="304"/>
      <c r="P14" s="4"/>
      <c r="U14" s="304"/>
    </row>
    <row r="15" spans="1:31" ht="43.5" customHeight="1">
      <c r="A15" s="304"/>
      <c r="B15" s="3" t="s">
        <v>308</v>
      </c>
      <c r="C15" s="3" t="s">
        <v>309</v>
      </c>
      <c r="D15" s="3" t="s">
        <v>318</v>
      </c>
      <c r="E15" s="3" t="s">
        <v>311</v>
      </c>
      <c r="G15" s="3" t="s">
        <v>312</v>
      </c>
      <c r="H15" s="3">
        <v>7.8</v>
      </c>
      <c r="P15" s="4" t="e">
        <f>AVERAGE(I15:O15)</f>
        <v>#DIV/0!</v>
      </c>
      <c r="Q15" s="4" t="e">
        <f>SQRT(VAR(I15:O15))</f>
        <v>#DIV/0!</v>
      </c>
      <c r="R15" s="3">
        <f>COUNT(I15:O15)</f>
        <v>0</v>
      </c>
      <c r="U15" s="304"/>
      <c r="AC15" s="5" t="e">
        <f>AVERAGE(V15:AA15)</f>
        <v>#DIV/0!</v>
      </c>
      <c r="AD15" s="4" t="e">
        <f>SQRT(VAR(V15:AA15))</f>
        <v>#DIV/0!</v>
      </c>
      <c r="AE15" s="3">
        <f>COUNT(V15:AA15)</f>
        <v>0</v>
      </c>
    </row>
    <row r="16" spans="1:31" ht="25.5">
      <c r="A16" s="304"/>
      <c r="G16" s="10" t="s">
        <v>313</v>
      </c>
      <c r="H16" s="10">
        <v>0.22500000000000001</v>
      </c>
      <c r="I16" s="18"/>
      <c r="J16" s="18"/>
      <c r="K16" s="18"/>
      <c r="L16" s="18"/>
      <c r="M16" s="18"/>
      <c r="N16" s="18"/>
      <c r="O16" s="18"/>
      <c r="P16" s="23" t="e">
        <f>AVERAGE(I16:O16)</f>
        <v>#DIV/0!</v>
      </c>
      <c r="Q16" s="23" t="e">
        <f>SQRT(VAR(I16:O16))</f>
        <v>#DIV/0!</v>
      </c>
      <c r="R16" s="10">
        <f>COUNT(I16:O16)</f>
        <v>0</v>
      </c>
      <c r="U16" s="304"/>
      <c r="V16" s="18"/>
      <c r="W16" s="18"/>
      <c r="X16" s="18"/>
      <c r="Y16" s="18"/>
      <c r="Z16" s="18"/>
      <c r="AA16" s="18"/>
      <c r="AB16" s="18"/>
      <c r="AC16" s="26" t="e">
        <f>AVERAGE(V16:AA16)</f>
        <v>#DIV/0!</v>
      </c>
      <c r="AD16" s="18" t="e">
        <f>SQRT(VAR(V16:AA16))</f>
        <v>#DIV/0!</v>
      </c>
      <c r="AE16" s="214">
        <f>COUNT(V16:AA16)</f>
        <v>0</v>
      </c>
    </row>
    <row r="17" spans="1:31">
      <c r="A17" s="304"/>
      <c r="P17" s="4"/>
      <c r="U17" s="304"/>
    </row>
    <row r="18" spans="1:31" ht="38.25">
      <c r="A18" s="304"/>
      <c r="B18" s="3" t="s">
        <v>308</v>
      </c>
      <c r="C18" s="3" t="s">
        <v>319</v>
      </c>
      <c r="D18" s="11" t="s">
        <v>320</v>
      </c>
      <c r="E18" s="3" t="s">
        <v>311</v>
      </c>
      <c r="G18" s="3" t="s">
        <v>312</v>
      </c>
      <c r="H18" s="3">
        <v>7.8</v>
      </c>
      <c r="P18" s="4" t="e">
        <f>AVERAGE(I18:O18)</f>
        <v>#DIV/0!</v>
      </c>
      <c r="Q18" s="4" t="e">
        <f>SQRT(VAR(I18:O18))</f>
        <v>#DIV/0!</v>
      </c>
      <c r="R18" s="3">
        <f>COUNT(I18:O18)</f>
        <v>0</v>
      </c>
      <c r="U18" s="304"/>
      <c r="AC18" s="5" t="e">
        <f>AVERAGE(V18:AA18)</f>
        <v>#DIV/0!</v>
      </c>
      <c r="AD18" s="4" t="e">
        <f>SQRT(VAR(V18:AA18))</f>
        <v>#DIV/0!</v>
      </c>
      <c r="AE18" s="3">
        <f>COUNT(V18:AA18)</f>
        <v>0</v>
      </c>
    </row>
    <row r="19" spans="1:31" ht="25.5">
      <c r="A19" s="304"/>
      <c r="G19" s="10" t="s">
        <v>313</v>
      </c>
      <c r="H19" s="10">
        <v>0.22500000000000001</v>
      </c>
      <c r="I19" s="18"/>
      <c r="J19" s="18"/>
      <c r="K19" s="18"/>
      <c r="L19" s="18"/>
      <c r="M19" s="18"/>
      <c r="N19" s="18"/>
      <c r="O19" s="18"/>
      <c r="P19" s="23" t="e">
        <f>AVERAGE(I19:O19)</f>
        <v>#DIV/0!</v>
      </c>
      <c r="Q19" s="23" t="e">
        <f>SQRT(VAR(I19:O19))</f>
        <v>#DIV/0!</v>
      </c>
      <c r="R19" s="10">
        <f>COUNT(I19:O19)</f>
        <v>0</v>
      </c>
      <c r="U19" s="304"/>
      <c r="V19" s="18"/>
      <c r="W19" s="18"/>
      <c r="X19" s="18"/>
      <c r="Y19" s="18"/>
      <c r="Z19" s="18"/>
      <c r="AA19" s="18"/>
      <c r="AB19" s="18"/>
      <c r="AC19" s="26" t="e">
        <f>AVERAGE(V19:AA19)</f>
        <v>#DIV/0!</v>
      </c>
      <c r="AD19" s="18" t="e">
        <f>SQRT(VAR(V19:AA19))</f>
        <v>#DIV/0!</v>
      </c>
      <c r="AE19" s="214">
        <f>COUNT(V19:AA19)</f>
        <v>0</v>
      </c>
    </row>
    <row r="20" spans="1:31">
      <c r="A20" s="304"/>
      <c r="P20" s="4"/>
      <c r="U20" s="304"/>
    </row>
    <row r="21" spans="1:31" ht="38.25">
      <c r="A21" s="304"/>
      <c r="B21" s="3" t="s">
        <v>308</v>
      </c>
      <c r="C21" s="3" t="s">
        <v>317</v>
      </c>
      <c r="D21" s="3" t="s">
        <v>323</v>
      </c>
      <c r="E21" s="3" t="s">
        <v>311</v>
      </c>
      <c r="G21" s="3" t="s">
        <v>312</v>
      </c>
      <c r="H21" s="3">
        <v>7.8</v>
      </c>
      <c r="P21" s="4" t="e">
        <f t="shared" ref="P21:P26" si="0">AVERAGE(I21:O21)</f>
        <v>#DIV/0!</v>
      </c>
      <c r="Q21" s="4" t="e">
        <f t="shared" ref="Q21:Q26" si="1">SQRT(VAR(I21:O21))</f>
        <v>#DIV/0!</v>
      </c>
      <c r="R21" s="3">
        <f t="shared" ref="R21:R26" si="2">COUNT(I21:O21)</f>
        <v>0</v>
      </c>
      <c r="U21" s="304"/>
      <c r="AC21" s="5" t="e">
        <f t="shared" ref="AC21:AC26" si="3">AVERAGE(V21:AA21)</f>
        <v>#DIV/0!</v>
      </c>
      <c r="AD21" s="4" t="e">
        <f t="shared" ref="AD21:AD26" si="4">SQRT(VAR(V21:AA21))</f>
        <v>#DIV/0!</v>
      </c>
      <c r="AE21" s="3">
        <f t="shared" ref="AE21:AE26" si="5">COUNT(V21:AA21)</f>
        <v>0</v>
      </c>
    </row>
    <row r="22" spans="1:31" ht="25.5">
      <c r="A22" s="304"/>
      <c r="G22" s="10" t="s">
        <v>313</v>
      </c>
      <c r="H22" s="10">
        <v>0.22500000000000001</v>
      </c>
      <c r="I22" s="18"/>
      <c r="J22" s="18"/>
      <c r="K22" s="18"/>
      <c r="L22" s="18"/>
      <c r="M22" s="18"/>
      <c r="N22" s="18"/>
      <c r="O22" s="18"/>
      <c r="P22" s="23" t="e">
        <f t="shared" si="0"/>
        <v>#DIV/0!</v>
      </c>
      <c r="Q22" s="23" t="e">
        <f t="shared" si="1"/>
        <v>#DIV/0!</v>
      </c>
      <c r="R22" s="10">
        <f t="shared" si="2"/>
        <v>0</v>
      </c>
      <c r="U22" s="304"/>
      <c r="V22" s="18"/>
      <c r="W22" s="18"/>
      <c r="X22" s="18"/>
      <c r="Y22" s="18"/>
      <c r="Z22" s="18"/>
      <c r="AA22" s="18"/>
      <c r="AB22" s="18"/>
      <c r="AC22" s="26" t="e">
        <f t="shared" si="3"/>
        <v>#DIV/0!</v>
      </c>
      <c r="AD22" s="18" t="e">
        <f t="shared" si="4"/>
        <v>#DIV/0!</v>
      </c>
      <c r="AE22" s="214">
        <f t="shared" si="5"/>
        <v>0</v>
      </c>
    </row>
    <row r="23" spans="1:31" ht="38.25">
      <c r="A23" s="304"/>
      <c r="B23" s="229" t="s">
        <v>426</v>
      </c>
      <c r="C23" s="229" t="s">
        <v>435</v>
      </c>
      <c r="D23" s="229" t="s">
        <v>434</v>
      </c>
      <c r="E23" s="229" t="s">
        <v>311</v>
      </c>
      <c r="G23" s="3" t="s">
        <v>312</v>
      </c>
      <c r="H23" s="3">
        <v>7.8</v>
      </c>
      <c r="I23" s="20"/>
      <c r="J23" s="244">
        <v>8.9600000000000009</v>
      </c>
      <c r="K23" s="20"/>
      <c r="L23" s="20"/>
      <c r="M23" s="20"/>
      <c r="N23" s="20"/>
      <c r="O23" s="20"/>
      <c r="P23" s="4">
        <f t="shared" si="0"/>
        <v>8.9600000000000009</v>
      </c>
      <c r="Q23" s="4" t="e">
        <f t="shared" si="1"/>
        <v>#DIV/0!</v>
      </c>
      <c r="R23" s="3">
        <f t="shared" si="2"/>
        <v>1</v>
      </c>
      <c r="U23" s="304"/>
      <c r="W23" s="244">
        <v>9.0299999999999994</v>
      </c>
      <c r="AC23" s="5">
        <f t="shared" si="3"/>
        <v>9.0299999999999994</v>
      </c>
      <c r="AD23" s="4" t="e">
        <f t="shared" si="4"/>
        <v>#DIV/0!</v>
      </c>
      <c r="AE23" s="3">
        <f t="shared" si="5"/>
        <v>1</v>
      </c>
    </row>
    <row r="24" spans="1:31" ht="25.5">
      <c r="A24" s="304"/>
      <c r="G24" s="10" t="s">
        <v>313</v>
      </c>
      <c r="H24" s="10">
        <v>0.22500000000000001</v>
      </c>
      <c r="I24" s="18"/>
      <c r="J24" s="213">
        <v>0.28199999999999997</v>
      </c>
      <c r="K24" s="18"/>
      <c r="L24" s="18"/>
      <c r="M24" s="18"/>
      <c r="N24" s="18"/>
      <c r="O24" s="18"/>
      <c r="P24" s="23">
        <f t="shared" si="0"/>
        <v>0.28199999999999997</v>
      </c>
      <c r="Q24" s="23" t="e">
        <f t="shared" si="1"/>
        <v>#DIV/0!</v>
      </c>
      <c r="R24" s="10">
        <f t="shared" si="2"/>
        <v>1</v>
      </c>
      <c r="U24" s="304"/>
      <c r="V24" s="18"/>
      <c r="W24" s="213">
        <v>0.28199999999999997</v>
      </c>
      <c r="X24" s="18"/>
      <c r="Y24" s="18"/>
      <c r="Z24" s="18"/>
      <c r="AA24" s="27"/>
      <c r="AB24" s="27"/>
      <c r="AC24" s="26">
        <f t="shared" si="3"/>
        <v>0.28199999999999997</v>
      </c>
      <c r="AD24" s="18" t="e">
        <f t="shared" si="4"/>
        <v>#DIV/0!</v>
      </c>
      <c r="AE24" s="214">
        <f t="shared" si="5"/>
        <v>1</v>
      </c>
    </row>
    <row r="25" spans="1:31" ht="38.25">
      <c r="A25" s="304"/>
      <c r="B25" s="229" t="s">
        <v>426</v>
      </c>
      <c r="C25" s="229" t="s">
        <v>448</v>
      </c>
      <c r="D25" s="229" t="s">
        <v>442</v>
      </c>
      <c r="E25" s="229" t="s">
        <v>311</v>
      </c>
      <c r="G25" s="3" t="s">
        <v>312</v>
      </c>
      <c r="H25" s="3">
        <v>7.8</v>
      </c>
      <c r="I25" s="20"/>
      <c r="J25" s="244">
        <v>9.31</v>
      </c>
      <c r="K25" s="20"/>
      <c r="L25" s="20"/>
      <c r="M25" s="20"/>
      <c r="N25" s="20"/>
      <c r="O25" s="20"/>
      <c r="P25" s="4">
        <f t="shared" si="0"/>
        <v>9.31</v>
      </c>
      <c r="Q25" s="4" t="e">
        <f t="shared" si="1"/>
        <v>#DIV/0!</v>
      </c>
      <c r="R25" s="3">
        <f t="shared" si="2"/>
        <v>1</v>
      </c>
      <c r="U25" s="304"/>
      <c r="W25" s="244">
        <v>9.18</v>
      </c>
      <c r="AC25" s="5">
        <f t="shared" si="3"/>
        <v>9.18</v>
      </c>
      <c r="AD25" s="4" t="e">
        <f t="shared" si="4"/>
        <v>#DIV/0!</v>
      </c>
      <c r="AE25" s="3">
        <f t="shared" si="5"/>
        <v>1</v>
      </c>
    </row>
    <row r="26" spans="1:31" ht="25.5">
      <c r="A26" s="304"/>
      <c r="G26" s="10" t="s">
        <v>313</v>
      </c>
      <c r="H26" s="10">
        <v>0.22500000000000001</v>
      </c>
      <c r="I26" s="18"/>
      <c r="J26" s="213">
        <v>0.29299999999999998</v>
      </c>
      <c r="K26" s="18"/>
      <c r="L26" s="18"/>
      <c r="M26" s="18"/>
      <c r="N26" s="18"/>
      <c r="O26" s="18"/>
      <c r="P26" s="23">
        <f t="shared" si="0"/>
        <v>0.29299999999999998</v>
      </c>
      <c r="Q26" s="23" t="e">
        <f t="shared" si="1"/>
        <v>#DIV/0!</v>
      </c>
      <c r="R26" s="10">
        <f t="shared" si="2"/>
        <v>1</v>
      </c>
      <c r="U26" s="304"/>
      <c r="V26" s="18"/>
      <c r="W26" s="213">
        <v>0.28799999999999998</v>
      </c>
      <c r="X26" s="18"/>
      <c r="Y26" s="18"/>
      <c r="Z26" s="18"/>
      <c r="AA26" s="27"/>
      <c r="AB26" s="27"/>
      <c r="AC26" s="26">
        <f t="shared" si="3"/>
        <v>0.28799999999999998</v>
      </c>
      <c r="AD26" s="18" t="e">
        <f t="shared" si="4"/>
        <v>#DIV/0!</v>
      </c>
      <c r="AE26" s="214">
        <f t="shared" si="5"/>
        <v>1</v>
      </c>
    </row>
    <row r="27" spans="1:31">
      <c r="A27" s="304"/>
      <c r="P27" s="4"/>
      <c r="U27" s="304"/>
    </row>
    <row r="28" spans="1:31">
      <c r="A28" s="304"/>
      <c r="B28" s="8" t="s">
        <v>18</v>
      </c>
      <c r="C28" s="8"/>
      <c r="D28" s="8"/>
      <c r="E28" s="8"/>
      <c r="F28" s="8"/>
      <c r="G28" s="13"/>
      <c r="H28" s="13"/>
      <c r="I28" s="16"/>
      <c r="J28" s="16"/>
      <c r="K28" s="16"/>
      <c r="L28" s="16"/>
      <c r="M28" s="16"/>
      <c r="N28" s="16"/>
      <c r="O28" s="16"/>
      <c r="P28" s="22"/>
      <c r="Q28" s="22"/>
      <c r="R28" s="13"/>
      <c r="U28" s="304"/>
      <c r="V28" s="16"/>
      <c r="W28" s="16"/>
      <c r="X28" s="16"/>
      <c r="Y28" s="16"/>
      <c r="Z28" s="16"/>
      <c r="AA28" s="16"/>
      <c r="AB28" s="16"/>
      <c r="AC28" s="25"/>
      <c r="AD28" s="22"/>
      <c r="AE28" s="13"/>
    </row>
    <row r="29" spans="1:31" ht="43.5" customHeight="1">
      <c r="A29" s="304"/>
      <c r="B29" s="3" t="s">
        <v>308</v>
      </c>
      <c r="C29" s="3" t="s">
        <v>309</v>
      </c>
      <c r="D29" s="3" t="s">
        <v>324</v>
      </c>
      <c r="E29" s="3" t="s">
        <v>325</v>
      </c>
      <c r="F29" s="3" t="s">
        <v>42</v>
      </c>
      <c r="G29" s="3" t="s">
        <v>312</v>
      </c>
      <c r="H29" s="3">
        <v>7.8</v>
      </c>
      <c r="I29" s="2">
        <f>12.8*DL_OH!S37</f>
        <v>13.041509433962261</v>
      </c>
      <c r="K29" s="2">
        <f>13.4981*DL_OH!S41</f>
        <v>13.508647485596981</v>
      </c>
      <c r="N29" s="212">
        <f>13.3*DL_OH!S155</f>
        <v>13.049056603773586</v>
      </c>
      <c r="O29" s="202">
        <f>12.772*DL_OH!S39</f>
        <v>12.53101886792453</v>
      </c>
      <c r="P29" s="4">
        <f>AVERAGE(I29:O29)</f>
        <v>13.03255809781434</v>
      </c>
      <c r="Q29" s="4">
        <f>SQRT(VAR(I29:O29))</f>
        <v>0.39939747595406516</v>
      </c>
      <c r="R29" s="3">
        <f>COUNT(I29:O29)</f>
        <v>4</v>
      </c>
      <c r="U29" s="304"/>
      <c r="V29" s="2">
        <f>12.581*DL_OH!S37</f>
        <v>12.818377358490563</v>
      </c>
      <c r="Z29" s="212">
        <f>13.61*DL_OH!S155</f>
        <v>13.353207547169811</v>
      </c>
      <c r="AA29" s="212">
        <f>12.891*DL_OH!S39</f>
        <v>12.647773584905663</v>
      </c>
      <c r="AC29" s="5">
        <f>AVERAGE(V29:AA29)</f>
        <v>12.939786163522013</v>
      </c>
      <c r="AD29" s="4">
        <f>SQRT(VAR(V29:AA29))</f>
        <v>0.36805480873546176</v>
      </c>
      <c r="AE29" s="3">
        <f>COUNT(V29:AA29)</f>
        <v>3</v>
      </c>
    </row>
    <row r="30" spans="1:31" ht="25.5">
      <c r="A30" s="304"/>
      <c r="G30" s="10" t="s">
        <v>313</v>
      </c>
      <c r="H30" s="10">
        <v>0.22500000000000001</v>
      </c>
      <c r="I30" s="18">
        <f>0.375*DL_OH!S37</f>
        <v>0.38207547169811312</v>
      </c>
      <c r="J30" s="18"/>
      <c r="K30" s="18">
        <f>0.4713*DL_OH!S41</f>
        <v>0.47166827627309449</v>
      </c>
      <c r="L30" s="18"/>
      <c r="M30" s="18"/>
      <c r="N30" s="213">
        <f>0.55*DL_OH!S155</f>
        <v>0.53962264150943395</v>
      </c>
      <c r="O30" s="203">
        <f>0.501*DL_OH!S39</f>
        <v>0.49154716981132079</v>
      </c>
      <c r="P30" s="23">
        <f>AVERAGE(I30:O30)</f>
        <v>0.47122838982299053</v>
      </c>
      <c r="Q30" s="23">
        <f>SQRT(VAR(I30:O30))</f>
        <v>6.5926885750385272E-2</v>
      </c>
      <c r="R30" s="10">
        <f>COUNT(I30:O30)</f>
        <v>4</v>
      </c>
      <c r="U30" s="304"/>
      <c r="V30" s="18">
        <f>0.385*DL_OH!S37</f>
        <v>0.39226415094339617</v>
      </c>
      <c r="W30" s="18"/>
      <c r="X30" s="18"/>
      <c r="Y30" s="18"/>
      <c r="Z30" s="213">
        <f>0.47*DL_OH!S155</f>
        <v>0.4611320754716981</v>
      </c>
      <c r="AA30" s="213">
        <f>0.477*DL_OH!S39</f>
        <v>0.46800000000000003</v>
      </c>
      <c r="AB30" s="18"/>
      <c r="AC30" s="26">
        <f>AVERAGE(V30:AA30)</f>
        <v>0.44046540880503143</v>
      </c>
      <c r="AD30" s="18">
        <f>SQRT(VAR(V30:AA30))</f>
        <v>4.1884520307799926E-2</v>
      </c>
      <c r="AE30" s="214">
        <f>COUNT(V30:AA30)</f>
        <v>3</v>
      </c>
    </row>
    <row r="31" spans="1:31">
      <c r="A31" s="304"/>
      <c r="P31" s="4"/>
      <c r="U31" s="304"/>
    </row>
    <row r="32" spans="1:31" ht="43.5" customHeight="1">
      <c r="A32" s="304"/>
      <c r="B32" s="3" t="s">
        <v>308</v>
      </c>
      <c r="C32" s="3" t="s">
        <v>309</v>
      </c>
      <c r="D32" s="3" t="s">
        <v>324</v>
      </c>
      <c r="E32" s="3" t="s">
        <v>311</v>
      </c>
      <c r="F32" s="3" t="s">
        <v>42</v>
      </c>
      <c r="G32" s="3" t="s">
        <v>312</v>
      </c>
      <c r="H32" s="3">
        <v>7.8</v>
      </c>
      <c r="I32" s="2">
        <f>12.711*DL_OH!S22</f>
        <v>12.950830188679246</v>
      </c>
      <c r="P32" s="4">
        <f>AVERAGE(I32:O32)</f>
        <v>12.950830188679246</v>
      </c>
      <c r="Q32" s="4" t="e">
        <f>SQRT(VAR(I32:O32))</f>
        <v>#DIV/0!</v>
      </c>
      <c r="R32" s="3">
        <f>COUNT(I32:O32)</f>
        <v>1</v>
      </c>
      <c r="U32" s="304"/>
      <c r="V32" s="2">
        <f>12.506*DL_OH!S22</f>
        <v>12.741962264150944</v>
      </c>
      <c r="AC32" s="5">
        <f>AVERAGE(V32:AA32)</f>
        <v>12.741962264150944</v>
      </c>
      <c r="AD32" s="4" t="e">
        <f>SQRT(VAR(V32:AA32))</f>
        <v>#DIV/0!</v>
      </c>
      <c r="AE32" s="3">
        <f>COUNT(V32:AA32)</f>
        <v>1</v>
      </c>
    </row>
    <row r="33" spans="1:31" ht="25.5">
      <c r="A33" s="304"/>
      <c r="G33" s="10" t="s">
        <v>313</v>
      </c>
      <c r="H33" s="10">
        <v>0.22500000000000001</v>
      </c>
      <c r="I33" s="18">
        <f>0.381*DL_OH!S22</f>
        <v>0.388188679245283</v>
      </c>
      <c r="J33" s="18"/>
      <c r="K33" s="18"/>
      <c r="L33" s="18"/>
      <c r="M33" s="18"/>
      <c r="N33" s="18"/>
      <c r="O33" s="18"/>
      <c r="P33" s="23">
        <f>AVERAGE(I33:O33)</f>
        <v>0.388188679245283</v>
      </c>
      <c r="Q33" s="23" t="e">
        <f>SQRT(VAR(I33:O33))</f>
        <v>#DIV/0!</v>
      </c>
      <c r="R33" s="10">
        <f>COUNT(I33:O33)</f>
        <v>1</v>
      </c>
      <c r="U33" s="304"/>
      <c r="V33" s="18">
        <f>0.395*DL_OH!S22</f>
        <v>0.40245283018867928</v>
      </c>
      <c r="W33" s="18"/>
      <c r="X33" s="18"/>
      <c r="Y33" s="18"/>
      <c r="Z33" s="18"/>
      <c r="AA33" s="18"/>
      <c r="AB33" s="18"/>
      <c r="AC33" s="26">
        <f>AVERAGE(V33:AA33)</f>
        <v>0.40245283018867928</v>
      </c>
      <c r="AD33" s="18" t="e">
        <f>SQRT(VAR(V33:AA33))</f>
        <v>#DIV/0!</v>
      </c>
      <c r="AE33" s="214">
        <f>COUNT(V33:AA33)</f>
        <v>1</v>
      </c>
    </row>
    <row r="34" spans="1:31">
      <c r="A34" s="304"/>
      <c r="P34" s="4"/>
      <c r="U34" s="304"/>
      <c r="V34" s="17"/>
    </row>
    <row r="35" spans="1:31" ht="43.5" customHeight="1">
      <c r="A35" s="304"/>
      <c r="B35" s="3" t="s">
        <v>308</v>
      </c>
      <c r="C35" s="3" t="s">
        <v>321</v>
      </c>
      <c r="D35" s="11" t="s">
        <v>326</v>
      </c>
      <c r="E35" s="3" t="s">
        <v>325</v>
      </c>
      <c r="F35" s="3" t="s">
        <v>42</v>
      </c>
      <c r="G35" s="3" t="s">
        <v>312</v>
      </c>
      <c r="H35" s="3">
        <v>7.8</v>
      </c>
      <c r="I35" s="2">
        <f>15.8*DL_OH!S40</f>
        <v>16.098113207547172</v>
      </c>
      <c r="P35" s="4">
        <f>AVERAGE(I35:O35)</f>
        <v>16.098113207547172</v>
      </c>
      <c r="Q35" s="4" t="e">
        <f>SQRT(VAR(I35:O35))</f>
        <v>#DIV/0!</v>
      </c>
      <c r="R35" s="3">
        <f>COUNT(I35:O35)</f>
        <v>1</v>
      </c>
      <c r="U35" s="304"/>
      <c r="V35" s="2">
        <f>15.542*DL_OH!S40</f>
        <v>15.835245283018867</v>
      </c>
      <c r="Z35" s="2">
        <f>16.94*DL_OH!S25</f>
        <v>16.620377358490558</v>
      </c>
      <c r="AC35" s="5">
        <f>AVERAGE(V35:AA35)</f>
        <v>16.227811320754711</v>
      </c>
      <c r="AD35" s="4">
        <f>SQRT(VAR(V35:AA35))</f>
        <v>0.55517221469310041</v>
      </c>
      <c r="AE35" s="3">
        <f>COUNT(V35:AA35)</f>
        <v>2</v>
      </c>
    </row>
    <row r="36" spans="1:31" ht="25.5">
      <c r="A36" s="304"/>
      <c r="G36" s="10" t="s">
        <v>313</v>
      </c>
      <c r="H36" s="10">
        <v>0.22500000000000001</v>
      </c>
      <c r="I36" s="18">
        <f>0.485*DL_OH!S40</f>
        <v>0.49415094339622639</v>
      </c>
      <c r="J36" s="18"/>
      <c r="K36" s="18"/>
      <c r="L36" s="18"/>
      <c r="M36" s="18"/>
      <c r="N36" s="18"/>
      <c r="O36" s="18"/>
      <c r="P36" s="23">
        <f>AVERAGE(I36:O36)</f>
        <v>0.49415094339622639</v>
      </c>
      <c r="Q36" s="23" t="e">
        <f>SQRT(VAR(I36:O36))</f>
        <v>#DIV/0!</v>
      </c>
      <c r="R36" s="10">
        <f>COUNT(I36:O36)</f>
        <v>1</v>
      </c>
      <c r="U36" s="304"/>
      <c r="V36" s="18">
        <f>0.475*DL_OH!S40</f>
        <v>0.48396226415094334</v>
      </c>
      <c r="W36" s="18"/>
      <c r="X36" s="18"/>
      <c r="Y36" s="18"/>
      <c r="Z36" s="27">
        <f>0.57*DL_OH!S25</f>
        <v>0.55924528301886745</v>
      </c>
      <c r="AA36" s="27"/>
      <c r="AB36" s="27"/>
      <c r="AC36" s="26">
        <f>AVERAGE(V36:AA36)</f>
        <v>0.52160377358490539</v>
      </c>
      <c r="AD36" s="18">
        <f>SQRT(VAR(V36:AA36))</f>
        <v>5.3233133149703939E-2</v>
      </c>
      <c r="AE36" s="214">
        <f>COUNT(V36:AA36)</f>
        <v>2</v>
      </c>
    </row>
    <row r="37" spans="1:31">
      <c r="A37" s="304"/>
      <c r="P37" s="4"/>
      <c r="U37" s="304"/>
    </row>
    <row r="38" spans="1:31" ht="43.5" customHeight="1">
      <c r="A38" s="304"/>
      <c r="B38" s="3" t="s">
        <v>308</v>
      </c>
      <c r="C38" s="3" t="s">
        <v>321</v>
      </c>
      <c r="D38" s="11" t="s">
        <v>326</v>
      </c>
      <c r="E38" s="3" t="s">
        <v>311</v>
      </c>
      <c r="F38" s="3" t="s">
        <v>42</v>
      </c>
      <c r="G38" s="3" t="s">
        <v>312</v>
      </c>
      <c r="H38" s="3">
        <v>7.8</v>
      </c>
      <c r="I38" s="2">
        <f>15.417*DL_OH!S23</f>
        <v>15.707886792452831</v>
      </c>
      <c r="P38" s="4">
        <f>AVERAGE(I38:O38)</f>
        <v>15.707886792452831</v>
      </c>
      <c r="Q38" s="4" t="e">
        <f>SQRT(VAR(I38:O38))</f>
        <v>#DIV/0!</v>
      </c>
      <c r="R38" s="3">
        <f>COUNT(I38:O38)</f>
        <v>1</v>
      </c>
      <c r="U38" s="304"/>
      <c r="V38" s="2">
        <f>15.172*DL_OH!S23</f>
        <v>15.458264150943396</v>
      </c>
      <c r="AC38" s="5">
        <f>AVERAGE(V38:AA38)</f>
        <v>15.458264150943396</v>
      </c>
      <c r="AD38" s="4" t="e">
        <f>SQRT(VAR(V38:AA38))</f>
        <v>#DIV/0!</v>
      </c>
      <c r="AE38" s="3">
        <f>COUNT(V38:AA38)</f>
        <v>1</v>
      </c>
    </row>
    <row r="39" spans="1:31" ht="25.5">
      <c r="A39" s="304"/>
      <c r="G39" s="10" t="s">
        <v>313</v>
      </c>
      <c r="H39" s="10">
        <v>0.22500000000000001</v>
      </c>
      <c r="I39" s="18">
        <f>0.475*DL_OH!S23</f>
        <v>0.48396226415094334</v>
      </c>
      <c r="J39" s="18"/>
      <c r="K39" s="18"/>
      <c r="L39" s="18"/>
      <c r="M39" s="18"/>
      <c r="N39" s="18"/>
      <c r="O39" s="18"/>
      <c r="P39" s="23">
        <f>AVERAGE(I39:O39)</f>
        <v>0.48396226415094334</v>
      </c>
      <c r="Q39" s="23" t="e">
        <f>SQRT(VAR(I39:O39))</f>
        <v>#DIV/0!</v>
      </c>
      <c r="R39" s="10">
        <f>COUNT(I39:O39)</f>
        <v>1</v>
      </c>
      <c r="U39" s="304"/>
      <c r="V39" s="18">
        <f>0.483*DL_OH!S23</f>
        <v>0.49211320754716981</v>
      </c>
      <c r="W39" s="18"/>
      <c r="X39" s="18"/>
      <c r="Y39" s="18"/>
      <c r="Z39" s="27"/>
      <c r="AA39" s="27"/>
      <c r="AB39" s="27"/>
      <c r="AC39" s="26">
        <f>AVERAGE(V39:AA39)</f>
        <v>0.49211320754716981</v>
      </c>
      <c r="AD39" s="18" t="e">
        <f>SQRT(VAR(V39:AA39))</f>
        <v>#DIV/0!</v>
      </c>
      <c r="AE39" s="214">
        <f>COUNT(V39:AA39)</f>
        <v>1</v>
      </c>
    </row>
    <row r="40" spans="1:31">
      <c r="A40" s="304"/>
      <c r="P40" s="4"/>
      <c r="U40" s="304"/>
    </row>
    <row r="41" spans="1:31" ht="38.25">
      <c r="A41" s="304"/>
      <c r="B41" s="3" t="s">
        <v>308</v>
      </c>
      <c r="C41" s="3" t="s">
        <v>315</v>
      </c>
      <c r="D41" s="191" t="s">
        <v>360</v>
      </c>
      <c r="E41" s="3" t="s">
        <v>311</v>
      </c>
      <c r="F41" s="3" t="s">
        <v>43</v>
      </c>
      <c r="G41" s="3" t="s">
        <v>312</v>
      </c>
      <c r="H41" s="3">
        <v>7.8</v>
      </c>
      <c r="J41" s="28"/>
      <c r="P41" s="4" t="e">
        <f>AVERAGE(I41:O41)</f>
        <v>#DIV/0!</v>
      </c>
      <c r="Q41" s="4" t="e">
        <f>SQRT(VAR(I41:O41))</f>
        <v>#DIV/0!</v>
      </c>
      <c r="R41" s="3">
        <f>COUNT(I41:O41)</f>
        <v>0</v>
      </c>
      <c r="U41" s="304"/>
      <c r="W41" s="28"/>
      <c r="AC41" s="5" t="e">
        <f>AVERAGE(V41:AA41)</f>
        <v>#DIV/0!</v>
      </c>
      <c r="AD41" s="4" t="e">
        <f>SQRT(VAR(V41:AA41))</f>
        <v>#DIV/0!</v>
      </c>
      <c r="AE41" s="3">
        <f>COUNT(V41:AA41)</f>
        <v>0</v>
      </c>
    </row>
    <row r="42" spans="1:31" ht="25.5">
      <c r="A42" s="304"/>
      <c r="G42" s="10" t="s">
        <v>313</v>
      </c>
      <c r="H42" s="10">
        <v>0.22500000000000001</v>
      </c>
      <c r="I42" s="18"/>
      <c r="J42" s="29"/>
      <c r="K42" s="18"/>
      <c r="L42" s="18"/>
      <c r="M42" s="18"/>
      <c r="N42" s="18"/>
      <c r="O42" s="18"/>
      <c r="P42" s="23" t="e">
        <f>AVERAGE(I42:O42)</f>
        <v>#DIV/0!</v>
      </c>
      <c r="Q42" s="23" t="e">
        <f>SQRT(VAR(I42:O42))</f>
        <v>#DIV/0!</v>
      </c>
      <c r="R42" s="10">
        <f>COUNT(I42:O42)</f>
        <v>0</v>
      </c>
      <c r="U42" s="304"/>
      <c r="V42" s="18"/>
      <c r="W42" s="29"/>
      <c r="X42" s="18"/>
      <c r="Y42" s="18"/>
      <c r="Z42" s="18"/>
      <c r="AA42" s="18"/>
      <c r="AB42" s="18"/>
      <c r="AC42" s="26" t="e">
        <f>AVERAGE(V42:AA42)</f>
        <v>#DIV/0!</v>
      </c>
      <c r="AD42" s="18" t="e">
        <f>SQRT(VAR(V42:AA42))</f>
        <v>#DIV/0!</v>
      </c>
      <c r="AE42" s="214">
        <f>COUNT(V42:AA42)</f>
        <v>0</v>
      </c>
    </row>
    <row r="43" spans="1:31">
      <c r="A43" s="304"/>
      <c r="P43" s="4"/>
      <c r="U43" s="304"/>
    </row>
    <row r="44" spans="1:31" ht="38.25">
      <c r="A44" s="304"/>
      <c r="B44" s="3" t="s">
        <v>308</v>
      </c>
      <c r="C44" s="3" t="s">
        <v>317</v>
      </c>
      <c r="D44" s="191" t="s">
        <v>363</v>
      </c>
      <c r="E44" s="3" t="s">
        <v>311</v>
      </c>
      <c r="F44" s="3" t="s">
        <v>43</v>
      </c>
      <c r="G44" s="3" t="s">
        <v>312</v>
      </c>
      <c r="H44" s="3">
        <v>7.8</v>
      </c>
      <c r="J44" s="238">
        <v>13.11</v>
      </c>
      <c r="P44" s="4">
        <f>AVERAGE(I44:O44)</f>
        <v>13.11</v>
      </c>
      <c r="Q44" s="4" t="e">
        <f>SQRT(VAR(I44:O44))</f>
        <v>#DIV/0!</v>
      </c>
      <c r="R44" s="3">
        <f>COUNT(I44:O44)</f>
        <v>1</v>
      </c>
      <c r="U44" s="304"/>
      <c r="W44" s="238">
        <v>12.81</v>
      </c>
      <c r="AC44" s="5">
        <f>AVERAGE(V44:AA44)</f>
        <v>12.81</v>
      </c>
      <c r="AD44" s="4" t="e">
        <f>SQRT(VAR(V44:AA44))</f>
        <v>#DIV/0!</v>
      </c>
      <c r="AE44" s="3">
        <f>COUNT(V44:AA44)</f>
        <v>1</v>
      </c>
    </row>
    <row r="45" spans="1:31" ht="25.5">
      <c r="A45" s="304"/>
      <c r="G45" s="10" t="s">
        <v>313</v>
      </c>
      <c r="H45" s="10">
        <v>0.22500000000000001</v>
      </c>
      <c r="I45" s="18"/>
      <c r="J45" s="239">
        <v>0.41599999999999998</v>
      </c>
      <c r="K45" s="18"/>
      <c r="L45" s="18"/>
      <c r="M45" s="18"/>
      <c r="N45" s="18"/>
      <c r="O45" s="18"/>
      <c r="P45" s="23">
        <f>AVERAGE(I45:O45)</f>
        <v>0.41599999999999998</v>
      </c>
      <c r="Q45" s="23" t="e">
        <f>SQRT(VAR(I45:O45))</f>
        <v>#DIV/0!</v>
      </c>
      <c r="R45" s="10">
        <f>COUNT(I45:O45)</f>
        <v>1</v>
      </c>
      <c r="U45" s="304"/>
      <c r="V45" s="18"/>
      <c r="W45" s="239">
        <v>0.40500000000000003</v>
      </c>
      <c r="X45" s="18"/>
      <c r="Y45" s="18"/>
      <c r="Z45" s="18"/>
      <c r="AA45" s="18"/>
      <c r="AB45" s="18"/>
      <c r="AC45" s="26">
        <f>AVERAGE(V45:AA45)</f>
        <v>0.40500000000000003</v>
      </c>
      <c r="AD45" s="18" t="e">
        <f>SQRT(VAR(V45:AA45))</f>
        <v>#DIV/0!</v>
      </c>
      <c r="AE45" s="214">
        <f>COUNT(V45:AA45)</f>
        <v>1</v>
      </c>
    </row>
    <row r="46" spans="1:31">
      <c r="A46" s="304"/>
      <c r="P46" s="4"/>
      <c r="U46" s="304"/>
    </row>
    <row r="47" spans="1:31" ht="25.5">
      <c r="A47" s="304"/>
      <c r="B47" s="3" t="s">
        <v>308</v>
      </c>
      <c r="C47" s="3" t="s">
        <v>309</v>
      </c>
      <c r="D47" s="11" t="s">
        <v>324</v>
      </c>
      <c r="E47" s="3" t="s">
        <v>311</v>
      </c>
      <c r="F47" s="3" t="s">
        <v>43</v>
      </c>
      <c r="G47" s="3" t="s">
        <v>312</v>
      </c>
      <c r="H47" s="3">
        <v>7.8</v>
      </c>
      <c r="L47" s="2">
        <f>14.33*DL_OH!S21</f>
        <v>14.247759933353386</v>
      </c>
      <c r="P47" s="4">
        <f>AVERAGE(I47:O47)</f>
        <v>14.247759933353386</v>
      </c>
      <c r="Q47" s="4" t="e">
        <f>SQRT(VAR(I47:O47))</f>
        <v>#DIV/0!</v>
      </c>
      <c r="R47" s="3">
        <f>COUNT(I47:O47)</f>
        <v>1</v>
      </c>
      <c r="U47" s="304"/>
      <c r="Y47" s="2">
        <f>15.04*DL_OH!S21</f>
        <v>14.953685233610251</v>
      </c>
      <c r="AC47" s="5">
        <f>AVERAGE(V47:AA47)</f>
        <v>14.953685233610251</v>
      </c>
      <c r="AD47" s="4" t="e">
        <f>SQRT(VAR(V47:AA47))</f>
        <v>#DIV/0!</v>
      </c>
      <c r="AE47" s="3">
        <f>COUNT(V47:AA47)</f>
        <v>1</v>
      </c>
    </row>
    <row r="48" spans="1:31" ht="25.5">
      <c r="A48" s="304"/>
      <c r="G48" s="10" t="s">
        <v>313</v>
      </c>
      <c r="H48" s="10">
        <v>0.22500000000000001</v>
      </c>
      <c r="I48" s="18"/>
      <c r="J48" s="18"/>
      <c r="K48" s="18"/>
      <c r="L48" s="18">
        <f>0.473*DL_OH!S21</f>
        <v>0.47028544650915222</v>
      </c>
      <c r="M48" s="18"/>
      <c r="N48" s="18"/>
      <c r="O48" s="18"/>
      <c r="P48" s="23">
        <f>AVERAGE(I48:O48)</f>
        <v>0.47028544650915222</v>
      </c>
      <c r="Q48" s="23" t="e">
        <f>SQRT(VAR(I48:O48))</f>
        <v>#DIV/0!</v>
      </c>
      <c r="R48" s="10">
        <f>COUNT(I48:O48)</f>
        <v>1</v>
      </c>
      <c r="U48" s="304"/>
      <c r="V48" s="18"/>
      <c r="W48" s="18"/>
      <c r="X48" s="18"/>
      <c r="Y48" s="18">
        <f>0.418*DL_OH!S21</f>
        <v>0.41560109226390196</v>
      </c>
      <c r="Z48" s="18"/>
      <c r="AA48" s="18"/>
      <c r="AB48" s="18"/>
      <c r="AC48" s="26">
        <f>AVERAGE(V48:AA48)</f>
        <v>0.41560109226390196</v>
      </c>
      <c r="AD48" s="18" t="e">
        <f>SQRT(VAR(V48:AA48))</f>
        <v>#DIV/0!</v>
      </c>
      <c r="AE48" s="214">
        <f>COUNT(V48:AA48)</f>
        <v>1</v>
      </c>
    </row>
    <row r="49" spans="1:31">
      <c r="A49" s="304"/>
      <c r="P49" s="4"/>
      <c r="U49" s="304"/>
    </row>
    <row r="50" spans="1:31" ht="38.25">
      <c r="A50" s="304"/>
      <c r="B50" s="3" t="s">
        <v>308</v>
      </c>
      <c r="C50" s="3" t="s">
        <v>317</v>
      </c>
      <c r="D50" s="11" t="s">
        <v>327</v>
      </c>
      <c r="E50" s="11" t="s">
        <v>325</v>
      </c>
      <c r="F50" s="3" t="s">
        <v>43</v>
      </c>
      <c r="G50" s="3" t="s">
        <v>312</v>
      </c>
      <c r="H50" s="3">
        <v>7.8</v>
      </c>
      <c r="J50" s="238">
        <v>12.88</v>
      </c>
      <c r="P50" s="4">
        <f>AVERAGE(I50:O50)</f>
        <v>12.88</v>
      </c>
      <c r="Q50" s="4" t="e">
        <f>SQRT(VAR(I50:O50))</f>
        <v>#DIV/0!</v>
      </c>
      <c r="R50" s="3">
        <f>COUNT(I50:O50)</f>
        <v>1</v>
      </c>
      <c r="U50" s="304"/>
      <c r="W50" s="238">
        <v>12.5</v>
      </c>
      <c r="AC50" s="5">
        <f>AVERAGE(V50:AA50)</f>
        <v>12.5</v>
      </c>
      <c r="AD50" s="4" t="e">
        <f>SQRT(VAR(V50:AA50))</f>
        <v>#DIV/0!</v>
      </c>
      <c r="AE50" s="3">
        <f>COUNT(V50:AA50)</f>
        <v>1</v>
      </c>
    </row>
    <row r="51" spans="1:31" ht="25.5">
      <c r="A51" s="304"/>
      <c r="G51" s="10" t="s">
        <v>313</v>
      </c>
      <c r="H51" s="10">
        <v>0.22500000000000001</v>
      </c>
      <c r="I51" s="18"/>
      <c r="J51" s="239">
        <v>0.42699999999999999</v>
      </c>
      <c r="K51" s="18"/>
      <c r="L51" s="18"/>
      <c r="M51" s="18"/>
      <c r="N51" s="18"/>
      <c r="O51" s="18"/>
      <c r="P51" s="23">
        <f>AVERAGE(I51:O51)</f>
        <v>0.42699999999999999</v>
      </c>
      <c r="Q51" s="23" t="e">
        <f>SQRT(VAR(I51:O51))</f>
        <v>#DIV/0!</v>
      </c>
      <c r="R51" s="10">
        <f>COUNT(I51:O51)</f>
        <v>1</v>
      </c>
      <c r="U51" s="304"/>
      <c r="V51" s="18"/>
      <c r="W51" s="239">
        <v>0.40200000000000002</v>
      </c>
      <c r="X51" s="18"/>
      <c r="Y51" s="18"/>
      <c r="Z51" s="18"/>
      <c r="AA51" s="18"/>
      <c r="AB51" s="18"/>
      <c r="AC51" s="26">
        <f>AVERAGE(V51:AA51)</f>
        <v>0.40200000000000002</v>
      </c>
      <c r="AD51" s="18" t="e">
        <f>SQRT(VAR(V51:AA51))</f>
        <v>#DIV/0!</v>
      </c>
      <c r="AE51" s="214">
        <f>COUNT(V51:AA51)</f>
        <v>1</v>
      </c>
    </row>
    <row r="52" spans="1:31">
      <c r="A52" s="304"/>
      <c r="P52" s="4"/>
      <c r="U52" s="304"/>
    </row>
    <row r="53" spans="1:31" ht="25.5">
      <c r="A53" s="304"/>
      <c r="B53" s="3" t="s">
        <v>308</v>
      </c>
      <c r="C53" s="3" t="s">
        <v>321</v>
      </c>
      <c r="D53" s="11" t="s">
        <v>328</v>
      </c>
      <c r="E53" s="3" t="s">
        <v>311</v>
      </c>
      <c r="F53" s="3" t="s">
        <v>43</v>
      </c>
      <c r="G53" s="3" t="s">
        <v>312</v>
      </c>
      <c r="H53" s="3">
        <v>7.8</v>
      </c>
      <c r="J53" s="238">
        <v>15.72</v>
      </c>
      <c r="P53" s="4">
        <f>AVERAGE(I53:O53)</f>
        <v>15.72</v>
      </c>
      <c r="Q53" s="4" t="e">
        <f>SQRT(VAR(I53:O53))</f>
        <v>#DIV/0!</v>
      </c>
      <c r="R53" s="3">
        <f>COUNT(I53:O53)</f>
        <v>1</v>
      </c>
      <c r="U53" s="304"/>
      <c r="W53" s="238">
        <v>15.73</v>
      </c>
      <c r="AC53" s="5">
        <f>AVERAGE(V53:AA53)</f>
        <v>15.73</v>
      </c>
      <c r="AD53" s="4" t="e">
        <f>SQRT(VAR(V53:AA53))</f>
        <v>#DIV/0!</v>
      </c>
      <c r="AE53" s="3">
        <f>COUNT(V53:AA53)</f>
        <v>1</v>
      </c>
    </row>
    <row r="54" spans="1:31" ht="25.5">
      <c r="A54" s="304"/>
      <c r="G54" s="10" t="s">
        <v>313</v>
      </c>
      <c r="H54" s="10">
        <v>0.22500000000000001</v>
      </c>
      <c r="I54" s="18"/>
      <c r="J54" s="239">
        <v>0.59299999999999997</v>
      </c>
      <c r="K54" s="18"/>
      <c r="L54" s="18"/>
      <c r="M54" s="18"/>
      <c r="N54" s="18"/>
      <c r="O54" s="18"/>
      <c r="P54" s="23">
        <f>AVERAGE(I54:O54)</f>
        <v>0.59299999999999997</v>
      </c>
      <c r="Q54" s="23" t="e">
        <f>SQRT(VAR(I54:O54))</f>
        <v>#DIV/0!</v>
      </c>
      <c r="R54" s="10">
        <f>COUNT(I54:O54)</f>
        <v>1</v>
      </c>
      <c r="U54" s="304"/>
      <c r="V54" s="18"/>
      <c r="W54" s="239">
        <v>0.56999999999999995</v>
      </c>
      <c r="X54" s="18"/>
      <c r="Y54" s="18"/>
      <c r="Z54" s="18"/>
      <c r="AA54" s="18"/>
      <c r="AB54" s="18"/>
      <c r="AC54" s="26">
        <f>AVERAGE(V54:AA54)</f>
        <v>0.56999999999999995</v>
      </c>
      <c r="AD54" s="18" t="e">
        <f>SQRT(VAR(V54:AA54))</f>
        <v>#DIV/0!</v>
      </c>
      <c r="AE54" s="214">
        <f>COUNT(V54:AA54)</f>
        <v>1</v>
      </c>
    </row>
    <row r="55" spans="1:31">
      <c r="A55" s="304"/>
      <c r="P55" s="4"/>
      <c r="U55" s="304"/>
    </row>
    <row r="56" spans="1:31" ht="25.5">
      <c r="A56" s="304"/>
      <c r="B56" s="3" t="s">
        <v>308</v>
      </c>
      <c r="C56" s="3" t="s">
        <v>329</v>
      </c>
      <c r="D56" s="11" t="s">
        <v>330</v>
      </c>
      <c r="E56" s="3" t="s">
        <v>311</v>
      </c>
      <c r="F56" s="3" t="s">
        <v>43</v>
      </c>
      <c r="G56" s="3" t="s">
        <v>312</v>
      </c>
      <c r="H56" s="3">
        <v>7.8</v>
      </c>
      <c r="J56" s="238">
        <v>16.23</v>
      </c>
      <c r="P56" s="4">
        <f>AVERAGE(I56:O56)</f>
        <v>16.23</v>
      </c>
      <c r="Q56" s="4" t="e">
        <f>SQRT(VAR(I56:O56))</f>
        <v>#DIV/0!</v>
      </c>
      <c r="R56" s="3">
        <f>COUNT(I56:O56)</f>
        <v>1</v>
      </c>
      <c r="U56" s="304"/>
      <c r="W56" s="238">
        <v>16.28</v>
      </c>
      <c r="AC56" s="5">
        <f>AVERAGE(V56:AA56)</f>
        <v>16.28</v>
      </c>
      <c r="AD56" s="4" t="e">
        <f>SQRT(VAR(V56:AA56))</f>
        <v>#DIV/0!</v>
      </c>
      <c r="AE56" s="3">
        <f>COUNT(V56:AA56)</f>
        <v>1</v>
      </c>
    </row>
    <row r="57" spans="1:31" ht="25.5">
      <c r="A57" s="304"/>
      <c r="G57" s="10" t="s">
        <v>313</v>
      </c>
      <c r="H57" s="10">
        <v>0.22500000000000001</v>
      </c>
      <c r="I57" s="18"/>
      <c r="J57" s="239">
        <v>0.59599999999999997</v>
      </c>
      <c r="K57" s="18"/>
      <c r="L57" s="18"/>
      <c r="M57" s="18"/>
      <c r="N57" s="18"/>
      <c r="O57" s="18"/>
      <c r="P57" s="23">
        <f>AVERAGE(I57:O57)</f>
        <v>0.59599999999999997</v>
      </c>
      <c r="Q57" s="23" t="e">
        <f>SQRT(VAR(I57:O57))</f>
        <v>#DIV/0!</v>
      </c>
      <c r="R57" s="10">
        <f>COUNT(I57:O57)</f>
        <v>1</v>
      </c>
      <c r="U57" s="304"/>
      <c r="V57" s="18"/>
      <c r="W57" s="239">
        <v>0.61199999999999999</v>
      </c>
      <c r="X57" s="18"/>
      <c r="Y57" s="18"/>
      <c r="Z57" s="18"/>
      <c r="AA57" s="18"/>
      <c r="AB57" s="18"/>
      <c r="AC57" s="26">
        <f>AVERAGE(V57:AA57)</f>
        <v>0.61199999999999999</v>
      </c>
      <c r="AD57" s="18" t="e">
        <f>SQRT(VAR(V57:AA57))</f>
        <v>#DIV/0!</v>
      </c>
      <c r="AE57" s="214">
        <f>COUNT(V57:AA57)</f>
        <v>1</v>
      </c>
    </row>
    <row r="58" spans="1:31">
      <c r="A58" s="304"/>
      <c r="P58" s="4"/>
      <c r="U58" s="304"/>
    </row>
    <row r="59" spans="1:31" ht="25.5">
      <c r="A59" s="304"/>
      <c r="B59" s="3" t="s">
        <v>308</v>
      </c>
      <c r="C59" s="3" t="s">
        <v>321</v>
      </c>
      <c r="D59" s="11" t="s">
        <v>328</v>
      </c>
      <c r="E59" s="11" t="s">
        <v>325</v>
      </c>
      <c r="F59" s="3" t="s">
        <v>43</v>
      </c>
      <c r="G59" s="3" t="s">
        <v>312</v>
      </c>
      <c r="H59" s="3">
        <v>7.8</v>
      </c>
      <c r="J59" s="238">
        <v>15.42</v>
      </c>
      <c r="N59" s="2">
        <f>17.07*DL_OH!S24</f>
        <v>16.582285714285703</v>
      </c>
      <c r="P59" s="4">
        <f>AVERAGE(I59:O59)</f>
        <v>16.001142857142852</v>
      </c>
      <c r="Q59" s="4">
        <f>SQRT(VAR(I59:O59))</f>
        <v>0.82186011024767081</v>
      </c>
      <c r="R59" s="3">
        <f>COUNT(I59:O59)</f>
        <v>2</v>
      </c>
      <c r="U59" s="304"/>
      <c r="W59" s="238">
        <v>15.38</v>
      </c>
      <c r="Z59" s="2">
        <f>16.88*DL_OH!S24</f>
        <v>16.397714285714276</v>
      </c>
      <c r="AC59" s="5">
        <f>AVERAGE(V59:AA59)</f>
        <v>15.888857142857137</v>
      </c>
      <c r="AD59" s="4">
        <f>SQRT(VAR(V59:AA59))</f>
        <v>0.71963267273898746</v>
      </c>
      <c r="AE59" s="3">
        <f>COUNT(V59:AA59)</f>
        <v>2</v>
      </c>
    </row>
    <row r="60" spans="1:31" ht="25.5">
      <c r="A60" s="304"/>
      <c r="G60" s="10" t="s">
        <v>313</v>
      </c>
      <c r="H60" s="10">
        <v>0.22500000000000001</v>
      </c>
      <c r="I60" s="18"/>
      <c r="J60" s="239">
        <v>0.58099999999999996</v>
      </c>
      <c r="K60" s="18"/>
      <c r="L60" s="18"/>
      <c r="M60" s="18"/>
      <c r="N60" s="18">
        <f>0.6*DL_OH!S24</f>
        <v>0.58285714285714252</v>
      </c>
      <c r="O60" s="18"/>
      <c r="P60" s="23">
        <f>AVERAGE(I60:O60)</f>
        <v>0.58192857142857124</v>
      </c>
      <c r="Q60" s="23">
        <f>SQRT(VAR(I60:O60))</f>
        <v>1.3131983079176621E-3</v>
      </c>
      <c r="R60" s="10">
        <f>COUNT(I60:O60)</f>
        <v>2</v>
      </c>
      <c r="U60" s="304"/>
      <c r="V60" s="18"/>
      <c r="W60" s="239">
        <v>0.58299999999999996</v>
      </c>
      <c r="X60" s="18"/>
      <c r="Y60" s="18"/>
      <c r="Z60" s="18">
        <f>0.57*DL_OH!S24</f>
        <v>0.55371428571428538</v>
      </c>
      <c r="AA60" s="18"/>
      <c r="AB60" s="18"/>
      <c r="AC60" s="26">
        <f>AVERAGE(V60:AA60)</f>
        <v>0.56835714285714267</v>
      </c>
      <c r="AD60" s="18">
        <f>SQRT(VAR(V60:AA60))</f>
        <v>2.070812716332053E-2</v>
      </c>
      <c r="AE60" s="214">
        <f>COUNT(V60:AA60)</f>
        <v>2</v>
      </c>
    </row>
    <row r="61" spans="1:31">
      <c r="A61" s="304"/>
      <c r="J61" s="238"/>
      <c r="P61" s="4"/>
      <c r="U61" s="304"/>
      <c r="W61" s="238"/>
    </row>
    <row r="62" spans="1:31" ht="25.5">
      <c r="A62" s="304"/>
      <c r="B62" s="3" t="s">
        <v>308</v>
      </c>
      <c r="C62" s="3" t="s">
        <v>329</v>
      </c>
      <c r="D62" s="11" t="s">
        <v>330</v>
      </c>
      <c r="E62" s="11" t="s">
        <v>325</v>
      </c>
      <c r="F62" s="3" t="s">
        <v>43</v>
      </c>
      <c r="G62" s="3" t="s">
        <v>312</v>
      </c>
      <c r="H62" s="3">
        <v>7.8</v>
      </c>
      <c r="J62" s="238">
        <v>15.9</v>
      </c>
      <c r="P62" s="4">
        <f>AVERAGE(I62:O62)</f>
        <v>15.9</v>
      </c>
      <c r="Q62" s="4" t="e">
        <f>SQRT(VAR(I62:O62))</f>
        <v>#DIV/0!</v>
      </c>
      <c r="R62" s="3">
        <f>COUNT(I62:O62)</f>
        <v>1</v>
      </c>
      <c r="U62" s="304"/>
      <c r="W62" s="238">
        <v>15.87</v>
      </c>
      <c r="AC62" s="5">
        <f>AVERAGE(V62:AA62)</f>
        <v>15.87</v>
      </c>
      <c r="AD62" s="4" t="e">
        <f>SQRT(VAR(V62:AA62))</f>
        <v>#DIV/0!</v>
      </c>
      <c r="AE62" s="3">
        <f>COUNT(V62:AA62)</f>
        <v>1</v>
      </c>
    </row>
    <row r="63" spans="1:31" ht="25.5">
      <c r="A63" s="304"/>
      <c r="G63" s="10" t="s">
        <v>313</v>
      </c>
      <c r="H63" s="10">
        <v>0.22500000000000001</v>
      </c>
      <c r="I63" s="18"/>
      <c r="J63" s="239">
        <v>0.61099999999999999</v>
      </c>
      <c r="K63" s="18"/>
      <c r="L63" s="18"/>
      <c r="M63" s="18"/>
      <c r="N63" s="18"/>
      <c r="O63" s="18"/>
      <c r="P63" s="23">
        <f>AVERAGE(I63:O63)</f>
        <v>0.61099999999999999</v>
      </c>
      <c r="Q63" s="23" t="e">
        <f>SQRT(VAR(I63:O63))</f>
        <v>#DIV/0!</v>
      </c>
      <c r="R63" s="10">
        <f>COUNT(I63:O63)</f>
        <v>1</v>
      </c>
      <c r="U63" s="304"/>
      <c r="V63" s="18"/>
      <c r="W63" s="239">
        <v>0.622</v>
      </c>
      <c r="X63" s="18"/>
      <c r="Y63" s="18"/>
      <c r="Z63" s="18"/>
      <c r="AA63" s="18"/>
      <c r="AB63" s="18"/>
      <c r="AC63" s="26">
        <f>AVERAGE(V63:AA63)</f>
        <v>0.622</v>
      </c>
      <c r="AD63" s="18" t="e">
        <f>SQRT(VAR(V63:AA63))</f>
        <v>#DIV/0!</v>
      </c>
      <c r="AE63" s="214">
        <f>COUNT(V63:AA63)</f>
        <v>1</v>
      </c>
    </row>
    <row r="64" spans="1:31">
      <c r="A64" s="304"/>
      <c r="P64" s="4"/>
      <c r="U64" s="304"/>
    </row>
    <row r="65" spans="1:31" ht="36" customHeight="1">
      <c r="A65" s="304"/>
      <c r="B65" s="3" t="s">
        <v>308</v>
      </c>
      <c r="C65" s="191" t="s">
        <v>366</v>
      </c>
      <c r="D65" s="11" t="s">
        <v>332</v>
      </c>
      <c r="E65" s="3" t="s">
        <v>311</v>
      </c>
      <c r="F65" s="3" t="s">
        <v>42</v>
      </c>
      <c r="G65" s="3" t="s">
        <v>312</v>
      </c>
      <c r="H65" s="3">
        <v>7.8</v>
      </c>
      <c r="P65" s="4" t="e">
        <f>AVERAGE(I65:O65)</f>
        <v>#DIV/0!</v>
      </c>
      <c r="Q65" s="4" t="e">
        <f>SQRT(VAR(I65:O65))</f>
        <v>#DIV/0!</v>
      </c>
      <c r="R65" s="3">
        <f>COUNT(I65:O65)</f>
        <v>0</v>
      </c>
      <c r="U65" s="304"/>
      <c r="AC65" s="5" t="e">
        <f>AVERAGE(V65:AA65)</f>
        <v>#DIV/0!</v>
      </c>
      <c r="AD65" s="4" t="e">
        <f>SQRT(VAR(V65:AA65))</f>
        <v>#DIV/0!</v>
      </c>
      <c r="AE65" s="3">
        <f>COUNT(V65:AA65)</f>
        <v>0</v>
      </c>
    </row>
    <row r="66" spans="1:31" ht="25.5">
      <c r="A66" s="304"/>
      <c r="G66" s="10" t="s">
        <v>313</v>
      </c>
      <c r="H66" s="10">
        <v>0.22500000000000001</v>
      </c>
      <c r="I66" s="18"/>
      <c r="J66" s="18"/>
      <c r="K66" s="18"/>
      <c r="L66" s="18"/>
      <c r="M66" s="18"/>
      <c r="N66" s="18"/>
      <c r="O66" s="18"/>
      <c r="P66" s="23" t="e">
        <f>AVERAGE(I66:O66)</f>
        <v>#DIV/0!</v>
      </c>
      <c r="Q66" s="23" t="e">
        <f>SQRT(VAR(I66:O66))</f>
        <v>#DIV/0!</v>
      </c>
      <c r="R66" s="10">
        <f>COUNT(I66:O66)</f>
        <v>0</v>
      </c>
      <c r="U66" s="304"/>
      <c r="V66" s="18"/>
      <c r="W66" s="18"/>
      <c r="X66" s="18"/>
      <c r="Y66" s="18"/>
      <c r="Z66" s="18"/>
      <c r="AA66" s="18"/>
      <c r="AB66" s="18"/>
      <c r="AC66" s="26" t="e">
        <f>AVERAGE(V66:AA66)</f>
        <v>#DIV/0!</v>
      </c>
      <c r="AD66" s="18" t="e">
        <f>SQRT(VAR(V66:AA66))</f>
        <v>#DIV/0!</v>
      </c>
      <c r="AE66" s="214">
        <f>COUNT(V66:AA66)</f>
        <v>0</v>
      </c>
    </row>
    <row r="67" spans="1:31">
      <c r="A67" s="304"/>
      <c r="P67" s="4"/>
      <c r="U67" s="304"/>
    </row>
    <row r="68" spans="1:31" ht="25.5">
      <c r="A68" s="9"/>
      <c r="B68" s="3" t="s">
        <v>308</v>
      </c>
      <c r="C68" s="3" t="s">
        <v>321</v>
      </c>
      <c r="D68" s="11" t="s">
        <v>328</v>
      </c>
      <c r="E68" s="11" t="s">
        <v>325</v>
      </c>
      <c r="F68" s="3" t="s">
        <v>333</v>
      </c>
      <c r="G68" s="3" t="s">
        <v>312</v>
      </c>
      <c r="H68" s="3">
        <v>7.8</v>
      </c>
      <c r="M68" s="2">
        <f>16.38*DL_OH!S42</f>
        <v>16.070943396226415</v>
      </c>
      <c r="P68" s="4">
        <f>AVERAGE(I68:O68)</f>
        <v>16.070943396226415</v>
      </c>
      <c r="Q68" s="4" t="e">
        <f>SQRT(VAR(I68:O68))</f>
        <v>#DIV/0!</v>
      </c>
      <c r="R68" s="3">
        <f>COUNT(I68:O68)</f>
        <v>1</v>
      </c>
      <c r="U68" s="9"/>
      <c r="AC68" s="5" t="e">
        <f>AVERAGE(V68:AA68)</f>
        <v>#DIV/0!</v>
      </c>
      <c r="AD68" s="4" t="e">
        <f>SQRT(VAR(V68:AA68))</f>
        <v>#DIV/0!</v>
      </c>
      <c r="AE68" s="3">
        <f>COUNT(V68:AA68)</f>
        <v>0</v>
      </c>
    </row>
    <row r="69" spans="1:31" ht="25.5">
      <c r="A69" s="9"/>
      <c r="G69" s="10" t="s">
        <v>313</v>
      </c>
      <c r="H69" s="10">
        <v>0.22500000000000001</v>
      </c>
      <c r="I69" s="18"/>
      <c r="J69" s="18"/>
      <c r="K69" s="18"/>
      <c r="L69" s="18"/>
      <c r="M69" s="18">
        <f>0.43*DL_OH!S42</f>
        <v>0.42188679245283017</v>
      </c>
      <c r="N69" s="18"/>
      <c r="O69" s="18"/>
      <c r="P69" s="23">
        <f>AVERAGE(I69:O69)</f>
        <v>0.42188679245283017</v>
      </c>
      <c r="Q69" s="23" t="e">
        <f>SQRT(VAR(I69:O69))</f>
        <v>#DIV/0!</v>
      </c>
      <c r="R69" s="10">
        <f>COUNT(I69:O69)</f>
        <v>1</v>
      </c>
      <c r="U69" s="9"/>
      <c r="V69" s="18"/>
      <c r="W69" s="18"/>
      <c r="X69" s="18"/>
      <c r="Y69" s="18"/>
      <c r="Z69" s="18"/>
      <c r="AA69" s="18"/>
      <c r="AB69" s="18"/>
      <c r="AC69" s="26" t="e">
        <f>AVERAGE(V69:AA69)</f>
        <v>#DIV/0!</v>
      </c>
      <c r="AD69" s="18" t="e">
        <f>SQRT(VAR(V69:AA69))</f>
        <v>#DIV/0!</v>
      </c>
      <c r="AE69" s="214">
        <f>COUNT(V69:AA69)</f>
        <v>0</v>
      </c>
    </row>
    <row r="70" spans="1:31">
      <c r="A70" s="9"/>
      <c r="P70" s="4"/>
      <c r="U70" s="9"/>
    </row>
    <row r="71" spans="1:31" ht="35.25" customHeight="1">
      <c r="A71" s="9"/>
      <c r="B71" s="3" t="s">
        <v>308</v>
      </c>
      <c r="C71" s="229" t="s">
        <v>317</v>
      </c>
      <c r="D71" s="229" t="s">
        <v>458</v>
      </c>
      <c r="E71" s="229" t="s">
        <v>311</v>
      </c>
      <c r="F71" s="229" t="s">
        <v>43</v>
      </c>
      <c r="G71" s="3" t="s">
        <v>312</v>
      </c>
      <c r="H71" s="3">
        <v>7.8</v>
      </c>
      <c r="P71" s="4" t="e">
        <f t="shared" ref="P71:P84" si="6">AVERAGE(I71:O71)</f>
        <v>#DIV/0!</v>
      </c>
      <c r="Q71" s="4" t="e">
        <f t="shared" ref="Q71:Q84" si="7">SQRT(VAR(I71:O71))</f>
        <v>#DIV/0!</v>
      </c>
      <c r="R71" s="3">
        <f t="shared" ref="R71:R84" si="8">COUNT(I71:O71)</f>
        <v>0</v>
      </c>
      <c r="U71" s="9"/>
      <c r="AC71" s="5" t="e">
        <f t="shared" ref="AC71:AC84" si="9">AVERAGE(V71:AA71)</f>
        <v>#DIV/0!</v>
      </c>
      <c r="AD71" s="4" t="e">
        <f t="shared" ref="AD71:AD84" si="10">SQRT(VAR(V71:AA71))</f>
        <v>#DIV/0!</v>
      </c>
      <c r="AE71" s="3">
        <f t="shared" ref="AE71:AE84" si="11">COUNT(V71:AA71)</f>
        <v>0</v>
      </c>
    </row>
    <row r="72" spans="1:31" ht="25.5">
      <c r="A72" s="9"/>
      <c r="C72" s="229"/>
      <c r="D72" s="229"/>
      <c r="E72" s="229"/>
      <c r="F72" s="229"/>
      <c r="G72" s="10" t="s">
        <v>313</v>
      </c>
      <c r="H72" s="10">
        <v>0.22500000000000001</v>
      </c>
      <c r="I72" s="18"/>
      <c r="J72" s="18"/>
      <c r="K72" s="18"/>
      <c r="L72" s="18"/>
      <c r="M72" s="18"/>
      <c r="N72" s="18"/>
      <c r="O72" s="18"/>
      <c r="P72" s="23" t="e">
        <f t="shared" si="6"/>
        <v>#DIV/0!</v>
      </c>
      <c r="Q72" s="23" t="e">
        <f t="shared" si="7"/>
        <v>#DIV/0!</v>
      </c>
      <c r="R72" s="10">
        <f t="shared" si="8"/>
        <v>0</v>
      </c>
      <c r="U72" s="9"/>
      <c r="V72" s="18"/>
      <c r="W72" s="18"/>
      <c r="X72" s="18"/>
      <c r="Y72" s="18"/>
      <c r="Z72" s="18"/>
      <c r="AA72" s="18"/>
      <c r="AB72" s="18"/>
      <c r="AC72" s="26" t="e">
        <f t="shared" si="9"/>
        <v>#DIV/0!</v>
      </c>
      <c r="AD72" s="18" t="e">
        <f t="shared" si="10"/>
        <v>#DIV/0!</v>
      </c>
      <c r="AE72" s="214">
        <f t="shared" si="11"/>
        <v>0</v>
      </c>
    </row>
    <row r="73" spans="1:31" ht="35.25" customHeight="1">
      <c r="A73" s="263"/>
      <c r="B73" s="3" t="s">
        <v>308</v>
      </c>
      <c r="C73" s="229" t="s">
        <v>317</v>
      </c>
      <c r="D73" s="229" t="s">
        <v>459</v>
      </c>
      <c r="E73" s="229" t="s">
        <v>311</v>
      </c>
      <c r="F73" s="229" t="s">
        <v>43</v>
      </c>
      <c r="G73" s="3" t="s">
        <v>312</v>
      </c>
      <c r="H73" s="3">
        <v>7.8</v>
      </c>
      <c r="P73" s="4" t="e">
        <f t="shared" si="6"/>
        <v>#DIV/0!</v>
      </c>
      <c r="Q73" s="4" t="e">
        <f t="shared" si="7"/>
        <v>#DIV/0!</v>
      </c>
      <c r="R73" s="3">
        <f t="shared" si="8"/>
        <v>0</v>
      </c>
      <c r="U73" s="263"/>
      <c r="AC73" s="5" t="e">
        <f t="shared" si="9"/>
        <v>#DIV/0!</v>
      </c>
      <c r="AD73" s="4" t="e">
        <f t="shared" si="10"/>
        <v>#DIV/0!</v>
      </c>
      <c r="AE73" s="3">
        <f t="shared" si="11"/>
        <v>0</v>
      </c>
    </row>
    <row r="74" spans="1:31" ht="25.5">
      <c r="A74" s="263"/>
      <c r="G74" s="10" t="s">
        <v>313</v>
      </c>
      <c r="H74" s="10">
        <v>0.22500000000000001</v>
      </c>
      <c r="I74" s="18"/>
      <c r="J74" s="18"/>
      <c r="K74" s="18"/>
      <c r="L74" s="18"/>
      <c r="M74" s="18"/>
      <c r="N74" s="18"/>
      <c r="O74" s="18"/>
      <c r="P74" s="23" t="e">
        <f t="shared" si="6"/>
        <v>#DIV/0!</v>
      </c>
      <c r="Q74" s="23" t="e">
        <f t="shared" si="7"/>
        <v>#DIV/0!</v>
      </c>
      <c r="R74" s="10">
        <f t="shared" si="8"/>
        <v>0</v>
      </c>
      <c r="U74" s="263"/>
      <c r="V74" s="18"/>
      <c r="W74" s="18"/>
      <c r="X74" s="18"/>
      <c r="Y74" s="18"/>
      <c r="Z74" s="18"/>
      <c r="AA74" s="18"/>
      <c r="AB74" s="18"/>
      <c r="AC74" s="26" t="e">
        <f t="shared" si="9"/>
        <v>#DIV/0!</v>
      </c>
      <c r="AD74" s="18" t="e">
        <f t="shared" si="10"/>
        <v>#DIV/0!</v>
      </c>
      <c r="AE74" s="214">
        <f t="shared" si="11"/>
        <v>0</v>
      </c>
    </row>
    <row r="75" spans="1:31" ht="43.5" customHeight="1">
      <c r="A75" s="9"/>
      <c r="B75" s="3" t="s">
        <v>308</v>
      </c>
      <c r="C75" s="3" t="s">
        <v>334</v>
      </c>
      <c r="D75" s="3" t="s">
        <v>335</v>
      </c>
      <c r="E75" s="3" t="s">
        <v>325</v>
      </c>
      <c r="F75" s="3" t="s">
        <v>46</v>
      </c>
      <c r="G75" s="3" t="s">
        <v>312</v>
      </c>
      <c r="H75" s="3">
        <v>7.8</v>
      </c>
      <c r="P75" s="4" t="e">
        <f t="shared" si="6"/>
        <v>#DIV/0!</v>
      </c>
      <c r="Q75" s="4" t="e">
        <f t="shared" si="7"/>
        <v>#DIV/0!</v>
      </c>
      <c r="R75" s="3">
        <f t="shared" si="8"/>
        <v>0</v>
      </c>
      <c r="U75" s="9"/>
      <c r="AC75" s="5" t="e">
        <f t="shared" si="9"/>
        <v>#DIV/0!</v>
      </c>
      <c r="AD75" s="4" t="e">
        <f t="shared" si="10"/>
        <v>#DIV/0!</v>
      </c>
      <c r="AE75" s="3">
        <f t="shared" si="11"/>
        <v>0</v>
      </c>
    </row>
    <row r="76" spans="1:31" ht="25.5">
      <c r="A76" s="9"/>
      <c r="G76" s="10" t="s">
        <v>313</v>
      </c>
      <c r="H76" s="10">
        <v>0.22500000000000001</v>
      </c>
      <c r="I76" s="18"/>
      <c r="J76" s="18"/>
      <c r="K76" s="18"/>
      <c r="L76" s="18"/>
      <c r="M76" s="18"/>
      <c r="N76" s="18"/>
      <c r="O76" s="18"/>
      <c r="P76" s="23" t="e">
        <f t="shared" si="6"/>
        <v>#DIV/0!</v>
      </c>
      <c r="Q76" s="23" t="e">
        <f t="shared" si="7"/>
        <v>#DIV/0!</v>
      </c>
      <c r="R76" s="10">
        <f t="shared" si="8"/>
        <v>0</v>
      </c>
      <c r="U76" s="9"/>
      <c r="V76" s="18"/>
      <c r="W76" s="18"/>
      <c r="X76" s="18"/>
      <c r="Y76" s="18"/>
      <c r="Z76" s="18"/>
      <c r="AA76" s="18"/>
      <c r="AB76" s="18"/>
      <c r="AC76" s="26" t="e">
        <f t="shared" si="9"/>
        <v>#DIV/0!</v>
      </c>
      <c r="AD76" s="18" t="e">
        <f t="shared" si="10"/>
        <v>#DIV/0!</v>
      </c>
      <c r="AE76" s="214">
        <f t="shared" si="11"/>
        <v>0</v>
      </c>
    </row>
    <row r="77" spans="1:31" ht="43.5" customHeight="1">
      <c r="A77" s="199"/>
      <c r="B77" s="229" t="s">
        <v>308</v>
      </c>
      <c r="C77" s="229" t="s">
        <v>396</v>
      </c>
      <c r="D77" s="229" t="s">
        <v>397</v>
      </c>
      <c r="E77" s="229" t="s">
        <v>325</v>
      </c>
      <c r="F77" s="229" t="s">
        <v>42</v>
      </c>
      <c r="G77" s="3" t="s">
        <v>312</v>
      </c>
      <c r="H77" s="3">
        <v>7.8</v>
      </c>
      <c r="O77" s="212">
        <f>15.2825*DL_OH!S39</f>
        <v>14.994150943396228</v>
      </c>
      <c r="P77" s="4">
        <f t="shared" si="6"/>
        <v>14.994150943396228</v>
      </c>
      <c r="Q77" s="4" t="e">
        <f t="shared" si="7"/>
        <v>#DIV/0!</v>
      </c>
      <c r="R77" s="3">
        <f t="shared" si="8"/>
        <v>1</v>
      </c>
      <c r="U77" s="199"/>
      <c r="AA77" s="202">
        <f>15.3746*DL_OH!S39</f>
        <v>15.08451320754717</v>
      </c>
      <c r="AC77" s="5">
        <f t="shared" si="9"/>
        <v>15.08451320754717</v>
      </c>
      <c r="AD77" s="4" t="e">
        <f t="shared" si="10"/>
        <v>#DIV/0!</v>
      </c>
      <c r="AE77" s="3">
        <f t="shared" si="11"/>
        <v>1</v>
      </c>
    </row>
    <row r="78" spans="1:31" ht="25.5">
      <c r="A78" s="199"/>
      <c r="B78" s="229"/>
      <c r="C78" s="229"/>
      <c r="D78" s="229"/>
      <c r="E78" s="229"/>
      <c r="F78" s="229"/>
      <c r="G78" s="10" t="s">
        <v>313</v>
      </c>
      <c r="H78" s="10">
        <v>0.22500000000000001</v>
      </c>
      <c r="I78" s="18"/>
      <c r="J78" s="18"/>
      <c r="K78" s="18"/>
      <c r="L78" s="18"/>
      <c r="M78" s="18"/>
      <c r="N78" s="18"/>
      <c r="O78" s="213">
        <f>0.6271*DL_OH!S39</f>
        <v>0.61526792452830192</v>
      </c>
      <c r="P78" s="23">
        <f t="shared" si="6"/>
        <v>0.61526792452830192</v>
      </c>
      <c r="Q78" s="23" t="e">
        <f t="shared" si="7"/>
        <v>#DIV/0!</v>
      </c>
      <c r="R78" s="10">
        <f t="shared" si="8"/>
        <v>1</v>
      </c>
      <c r="U78" s="199"/>
      <c r="V78" s="18"/>
      <c r="W78" s="18"/>
      <c r="X78" s="18"/>
      <c r="Y78" s="18"/>
      <c r="Z78" s="18"/>
      <c r="AA78" s="203">
        <f>0.5469*DL_OH!S39</f>
        <v>0.53658113207547187</v>
      </c>
      <c r="AB78" s="18"/>
      <c r="AC78" s="26">
        <f t="shared" si="9"/>
        <v>0.53658113207547187</v>
      </c>
      <c r="AD78" s="18" t="e">
        <f t="shared" si="10"/>
        <v>#DIV/0!</v>
      </c>
      <c r="AE78" s="214">
        <f t="shared" si="11"/>
        <v>1</v>
      </c>
    </row>
    <row r="79" spans="1:31" ht="43.5" customHeight="1">
      <c r="A79" s="199"/>
      <c r="B79" s="229" t="s">
        <v>308</v>
      </c>
      <c r="C79" s="229" t="s">
        <v>371</v>
      </c>
      <c r="D79" s="229" t="s">
        <v>398</v>
      </c>
      <c r="E79" s="229" t="s">
        <v>325</v>
      </c>
      <c r="F79" s="229" t="s">
        <v>42</v>
      </c>
      <c r="G79" s="3" t="s">
        <v>312</v>
      </c>
      <c r="H79" s="3">
        <v>7.8</v>
      </c>
      <c r="O79" s="212">
        <f>9.7694*DL_OH!S39</f>
        <v>9.5850716981132074</v>
      </c>
      <c r="P79" s="4">
        <f t="shared" si="6"/>
        <v>9.5850716981132074</v>
      </c>
      <c r="Q79" s="4" t="e">
        <f t="shared" si="7"/>
        <v>#DIV/0!</v>
      </c>
      <c r="R79" s="3">
        <f t="shared" si="8"/>
        <v>1</v>
      </c>
      <c r="U79" s="199"/>
      <c r="AA79" s="202">
        <f>9.692*DL_OH!S39</f>
        <v>9.5091320754716993</v>
      </c>
      <c r="AC79" s="5">
        <f t="shared" si="9"/>
        <v>9.5091320754716993</v>
      </c>
      <c r="AD79" s="4" t="e">
        <f t="shared" si="10"/>
        <v>#DIV/0!</v>
      </c>
      <c r="AE79" s="3">
        <f t="shared" si="11"/>
        <v>1</v>
      </c>
    </row>
    <row r="80" spans="1:31" ht="25.5">
      <c r="A80" s="199"/>
      <c r="G80" s="10" t="s">
        <v>313</v>
      </c>
      <c r="H80" s="10">
        <v>0.22500000000000001</v>
      </c>
      <c r="I80" s="18"/>
      <c r="J80" s="18"/>
      <c r="K80" s="18"/>
      <c r="L80" s="18"/>
      <c r="M80" s="18"/>
      <c r="N80" s="18"/>
      <c r="O80" s="213">
        <f>0.3882*DL_OH!S39</f>
        <v>0.38087547169811325</v>
      </c>
      <c r="P80" s="23">
        <f t="shared" si="6"/>
        <v>0.38087547169811325</v>
      </c>
      <c r="Q80" s="23" t="e">
        <f t="shared" si="7"/>
        <v>#DIV/0!</v>
      </c>
      <c r="R80" s="10">
        <f t="shared" si="8"/>
        <v>1</v>
      </c>
      <c r="U80" s="199"/>
      <c r="V80" s="18"/>
      <c r="W80" s="18"/>
      <c r="X80" s="18"/>
      <c r="Y80" s="18"/>
      <c r="Z80" s="18"/>
      <c r="AA80" s="203">
        <f>0.3955*DL_OH!S39</f>
        <v>0.38803773584905665</v>
      </c>
      <c r="AB80" s="18"/>
      <c r="AC80" s="26">
        <f t="shared" si="9"/>
        <v>0.38803773584905665</v>
      </c>
      <c r="AD80" s="18" t="e">
        <f t="shared" si="10"/>
        <v>#DIV/0!</v>
      </c>
      <c r="AE80" s="214">
        <f t="shared" si="11"/>
        <v>1</v>
      </c>
    </row>
    <row r="81" spans="1:31" ht="25.5">
      <c r="A81" s="199"/>
      <c r="B81" s="229" t="s">
        <v>308</v>
      </c>
      <c r="C81" s="229" t="s">
        <v>391</v>
      </c>
      <c r="D81" s="229" t="s">
        <v>392</v>
      </c>
      <c r="E81" s="229" t="s">
        <v>325</v>
      </c>
      <c r="F81" s="229" t="s">
        <v>333</v>
      </c>
      <c r="G81" s="3" t="s">
        <v>312</v>
      </c>
      <c r="H81" s="3">
        <v>7.8</v>
      </c>
      <c r="N81" s="212">
        <f>13.3*DL_OH!S157</f>
        <v>13.049056603773586</v>
      </c>
      <c r="P81" s="4">
        <f t="shared" si="6"/>
        <v>13.049056603773586</v>
      </c>
      <c r="Q81" s="4" t="e">
        <f t="shared" si="7"/>
        <v>#DIV/0!</v>
      </c>
      <c r="R81" s="3">
        <f t="shared" si="8"/>
        <v>1</v>
      </c>
      <c r="U81" s="199"/>
      <c r="Z81" s="212">
        <f>13.61*DL_OH!S157</f>
        <v>13.353207547169811</v>
      </c>
      <c r="AC81" s="5">
        <f t="shared" si="9"/>
        <v>13.353207547169811</v>
      </c>
      <c r="AD81" s="4" t="e">
        <f t="shared" si="10"/>
        <v>#DIV/0!</v>
      </c>
      <c r="AE81" s="3">
        <f t="shared" si="11"/>
        <v>1</v>
      </c>
    </row>
    <row r="82" spans="1:31" ht="25.5">
      <c r="A82" s="199"/>
      <c r="B82" s="229"/>
      <c r="C82" s="229"/>
      <c r="D82" s="229"/>
      <c r="E82" s="229"/>
      <c r="F82" s="229"/>
      <c r="G82" s="10" t="s">
        <v>313</v>
      </c>
      <c r="H82" s="10">
        <v>0.22500000000000001</v>
      </c>
      <c r="I82" s="18"/>
      <c r="J82" s="18"/>
      <c r="K82" s="18"/>
      <c r="L82" s="18"/>
      <c r="M82" s="18"/>
      <c r="N82" s="213">
        <f>0.55*DL_OH!S157</f>
        <v>0.53962264150943395</v>
      </c>
      <c r="O82" s="18"/>
      <c r="P82" s="23">
        <f t="shared" si="6"/>
        <v>0.53962264150943395</v>
      </c>
      <c r="Q82" s="23" t="e">
        <f t="shared" si="7"/>
        <v>#DIV/0!</v>
      </c>
      <c r="R82" s="10">
        <f t="shared" si="8"/>
        <v>1</v>
      </c>
      <c r="U82" s="199"/>
      <c r="V82" s="18"/>
      <c r="W82" s="18"/>
      <c r="X82" s="18"/>
      <c r="Y82" s="18"/>
      <c r="Z82" s="213">
        <f>0.47*DL_OH!S157</f>
        <v>0.4611320754716981</v>
      </c>
      <c r="AA82" s="18"/>
      <c r="AB82" s="18"/>
      <c r="AC82" s="26">
        <f t="shared" si="9"/>
        <v>0.4611320754716981</v>
      </c>
      <c r="AD82" s="18" t="e">
        <f t="shared" si="10"/>
        <v>#DIV/0!</v>
      </c>
      <c r="AE82" s="214">
        <f t="shared" si="11"/>
        <v>1</v>
      </c>
    </row>
    <row r="83" spans="1:31" ht="25.5">
      <c r="A83" s="199"/>
      <c r="B83" s="229" t="s">
        <v>308</v>
      </c>
      <c r="C83" s="229" t="s">
        <v>393</v>
      </c>
      <c r="D83" s="229" t="s">
        <v>395</v>
      </c>
      <c r="E83" s="229" t="s">
        <v>325</v>
      </c>
      <c r="F83" s="229" t="s">
        <v>394</v>
      </c>
      <c r="G83" s="3" t="s">
        <v>312</v>
      </c>
      <c r="H83" s="3">
        <v>7.8</v>
      </c>
      <c r="N83" s="212">
        <f>17.1*DL_OH!S156</f>
        <v>16.728260869565219</v>
      </c>
      <c r="P83" s="4">
        <f t="shared" si="6"/>
        <v>16.728260869565219</v>
      </c>
      <c r="Q83" s="4" t="e">
        <f t="shared" si="7"/>
        <v>#DIV/0!</v>
      </c>
      <c r="R83" s="3">
        <f t="shared" si="8"/>
        <v>1</v>
      </c>
      <c r="U83" s="199"/>
      <c r="Z83" s="212">
        <f>16.96*DL_OH!S156</f>
        <v>16.591304347826089</v>
      </c>
      <c r="AC83" s="5">
        <f t="shared" si="9"/>
        <v>16.591304347826089</v>
      </c>
      <c r="AD83" s="4" t="e">
        <f t="shared" si="10"/>
        <v>#DIV/0!</v>
      </c>
      <c r="AE83" s="3">
        <f t="shared" si="11"/>
        <v>1</v>
      </c>
    </row>
    <row r="84" spans="1:31" ht="25.5">
      <c r="A84" s="199"/>
      <c r="G84" s="10" t="s">
        <v>313</v>
      </c>
      <c r="H84" s="10">
        <v>0.22500000000000001</v>
      </c>
      <c r="I84" s="18"/>
      <c r="J84" s="18"/>
      <c r="K84" s="18"/>
      <c r="L84" s="18"/>
      <c r="M84" s="18"/>
      <c r="N84" s="213">
        <f>0.62*DL_OH!S156</f>
        <v>0.60652173913043483</v>
      </c>
      <c r="O84" s="18"/>
      <c r="P84" s="23">
        <f t="shared" si="6"/>
        <v>0.60652173913043483</v>
      </c>
      <c r="Q84" s="23" t="e">
        <f t="shared" si="7"/>
        <v>#DIV/0!</v>
      </c>
      <c r="R84" s="10">
        <f t="shared" si="8"/>
        <v>1</v>
      </c>
      <c r="U84" s="199"/>
      <c r="V84" s="18"/>
      <c r="W84" s="18"/>
      <c r="X84" s="18"/>
      <c r="Y84" s="18"/>
      <c r="Z84" s="213">
        <f>0.58*DL_OH!S156</f>
        <v>0.56739130434782603</v>
      </c>
      <c r="AA84" s="18"/>
      <c r="AB84" s="18"/>
      <c r="AC84" s="26">
        <f t="shared" si="9"/>
        <v>0.56739130434782603</v>
      </c>
      <c r="AD84" s="18" t="e">
        <f t="shared" si="10"/>
        <v>#DIV/0!</v>
      </c>
      <c r="AE84" s="214">
        <f t="shared" si="11"/>
        <v>1</v>
      </c>
    </row>
    <row r="85" spans="1:31">
      <c r="A85" s="9"/>
      <c r="P85" s="4"/>
      <c r="U85" s="9"/>
    </row>
    <row r="86" spans="1:31">
      <c r="P86" s="4"/>
    </row>
    <row r="87" spans="1:31">
      <c r="A87" s="305" t="s">
        <v>336</v>
      </c>
      <c r="B87" s="8" t="s">
        <v>17</v>
      </c>
      <c r="C87" s="8"/>
      <c r="D87" s="8"/>
      <c r="E87" s="8"/>
      <c r="F87" s="8"/>
      <c r="G87" s="13"/>
      <c r="H87" s="13"/>
      <c r="I87" s="16"/>
      <c r="J87" s="16"/>
      <c r="K87" s="16"/>
      <c r="L87" s="16"/>
      <c r="M87" s="16"/>
      <c r="N87" s="16"/>
      <c r="O87" s="16"/>
      <c r="P87" s="22"/>
      <c r="Q87" s="22"/>
      <c r="R87" s="13"/>
      <c r="U87" s="305" t="s">
        <v>336</v>
      </c>
      <c r="V87" s="16"/>
      <c r="W87" s="16"/>
      <c r="X87" s="16"/>
      <c r="Y87" s="16"/>
      <c r="Z87" s="16"/>
      <c r="AA87" s="16"/>
      <c r="AB87" s="16"/>
      <c r="AC87" s="25"/>
      <c r="AD87" s="22"/>
      <c r="AE87" s="13"/>
    </row>
    <row r="88" spans="1:31" ht="25.5">
      <c r="A88" s="305"/>
      <c r="B88" s="3" t="s">
        <v>308</v>
      </c>
      <c r="C88" s="3" t="s">
        <v>337</v>
      </c>
      <c r="D88" s="3" t="s">
        <v>338</v>
      </c>
      <c r="E88" s="3" t="s">
        <v>311</v>
      </c>
      <c r="G88" s="3" t="s">
        <v>312</v>
      </c>
      <c r="H88" s="3">
        <v>5.4</v>
      </c>
      <c r="I88" s="2">
        <f>UL_OH!R9*6.599</f>
        <v>6.7745197938144335</v>
      </c>
      <c r="P88" s="4">
        <f>AVERAGE(I88:O88)</f>
        <v>6.7745197938144335</v>
      </c>
      <c r="Q88" s="4" t="e">
        <f>SQRT(VAR(I88:O88))</f>
        <v>#DIV/0!</v>
      </c>
      <c r="R88" s="3">
        <f>COUNT(I88:O88)</f>
        <v>1</v>
      </c>
      <c r="U88" s="305"/>
      <c r="V88" s="2">
        <f>6.499*UL_OH!R9</f>
        <v>6.6718600000000006</v>
      </c>
      <c r="AC88" s="5">
        <f>AVERAGE(V88:AA88)</f>
        <v>6.6718600000000006</v>
      </c>
      <c r="AD88" s="4" t="e">
        <f>SQRT(VAR(V88:AA88))</f>
        <v>#DIV/0!</v>
      </c>
      <c r="AE88" s="3">
        <f>COUNT(V88:AA88)</f>
        <v>1</v>
      </c>
    </row>
    <row r="89" spans="1:31" ht="25.5">
      <c r="A89" s="305"/>
      <c r="G89" s="10" t="s">
        <v>313</v>
      </c>
      <c r="H89" s="10">
        <v>0.15</v>
      </c>
      <c r="I89" s="18">
        <f>0.248*UL_OH!R9</f>
        <v>0.25459628865979383</v>
      </c>
      <c r="J89" s="18"/>
      <c r="K89" s="18"/>
      <c r="L89" s="18"/>
      <c r="M89" s="18"/>
      <c r="N89" s="18"/>
      <c r="O89" s="18"/>
      <c r="P89" s="23">
        <f>AVERAGE(I89:O89)</f>
        <v>0.25459628865979383</v>
      </c>
      <c r="Q89" s="23" t="e">
        <f>SQRT(VAR(I89:O89))</f>
        <v>#DIV/0!</v>
      </c>
      <c r="R89" s="10">
        <f>COUNT(I89:O89)</f>
        <v>1</v>
      </c>
      <c r="U89" s="305"/>
      <c r="V89" s="18">
        <f>0.213*UL_OH!R9</f>
        <v>0.21866536082474228</v>
      </c>
      <c r="W89" s="18"/>
      <c r="X89" s="18"/>
      <c r="Y89" s="18"/>
      <c r="Z89" s="18"/>
      <c r="AA89" s="18"/>
      <c r="AB89" s="18"/>
      <c r="AC89" s="26">
        <f>AVERAGE(V89:AA89)</f>
        <v>0.21866536082474228</v>
      </c>
      <c r="AD89" s="18" t="e">
        <f>SQRT(VAR(V89:AA89))</f>
        <v>#DIV/0!</v>
      </c>
      <c r="AE89" s="214">
        <f>COUNT(V89:AA89)</f>
        <v>1</v>
      </c>
    </row>
    <row r="90" spans="1:31">
      <c r="A90" s="305"/>
      <c r="P90" s="4"/>
      <c r="U90" s="305"/>
    </row>
    <row r="91" spans="1:31" ht="25.5">
      <c r="A91" s="305"/>
      <c r="B91" s="3" t="s">
        <v>308</v>
      </c>
      <c r="C91" s="3" t="s">
        <v>309</v>
      </c>
      <c r="D91" s="3" t="s">
        <v>339</v>
      </c>
      <c r="E91" s="3" t="s">
        <v>311</v>
      </c>
      <c r="G91" s="3" t="s">
        <v>312</v>
      </c>
      <c r="H91" s="3">
        <v>5.4</v>
      </c>
      <c r="I91" s="2">
        <f>7.91*UL_OH!R9</f>
        <v>8.12038969072165</v>
      </c>
      <c r="P91" s="4">
        <f>AVERAGE(I91:O91)</f>
        <v>8.12038969072165</v>
      </c>
      <c r="Q91" s="4" t="e">
        <f>SQRT(VAR(I91:O91))</f>
        <v>#DIV/0!</v>
      </c>
      <c r="R91" s="3">
        <f>COUNT(I91:O91)</f>
        <v>1</v>
      </c>
      <c r="U91" s="305"/>
      <c r="V91" s="2">
        <f>7.874*UL_OH!R9</f>
        <v>8.0834321649484533</v>
      </c>
      <c r="AB91" s="212">
        <f>7.8628*UL_OH!R107</f>
        <v>8.0764200442745029</v>
      </c>
      <c r="AC91" s="5">
        <f>AVERAGE(V91:AB91)</f>
        <v>8.0799261046114772</v>
      </c>
      <c r="AD91" s="4">
        <f>SQRT(VAR(V91:AB91))</f>
        <v>4.9583180790487161E-3</v>
      </c>
      <c r="AE91" s="3">
        <f>COUNT(V91:AB91)</f>
        <v>2</v>
      </c>
    </row>
    <row r="92" spans="1:31" ht="25.5">
      <c r="A92" s="305"/>
      <c r="G92" s="10" t="s">
        <v>313</v>
      </c>
      <c r="H92" s="10">
        <v>0.15</v>
      </c>
      <c r="I92" s="18">
        <f>0.378*UL_OH!R9</f>
        <v>0.38805402061855676</v>
      </c>
      <c r="J92" s="18"/>
      <c r="K92" s="18"/>
      <c r="L92" s="18"/>
      <c r="M92" s="18"/>
      <c r="N92" s="18"/>
      <c r="O92" s="18"/>
      <c r="P92" s="23">
        <f>AVERAGE(I92:O92)</f>
        <v>0.38805402061855676</v>
      </c>
      <c r="Q92" s="23" t="e">
        <f>SQRT(VAR(I92:O92))</f>
        <v>#DIV/0!</v>
      </c>
      <c r="R92" s="10">
        <f>COUNT(I92:O92)</f>
        <v>1</v>
      </c>
      <c r="U92" s="305"/>
      <c r="V92" s="18">
        <f>0.315*UL_OH!R9</f>
        <v>0.32337835051546393</v>
      </c>
      <c r="W92" s="18"/>
      <c r="X92" s="18"/>
      <c r="Y92" s="18"/>
      <c r="Z92" s="18"/>
      <c r="AA92" s="18"/>
      <c r="AB92" s="213">
        <f>0.3651*UL_OH!R107</f>
        <v>0.37501919903401087</v>
      </c>
      <c r="AC92" s="190">
        <f>AVERAGE(V92:AB92)</f>
        <v>0.34919877477473737</v>
      </c>
      <c r="AD92" s="189">
        <f>SQRT(VAR(V92:AB92))</f>
        <v>3.6515594173691823E-2</v>
      </c>
      <c r="AE92" s="187">
        <f>COUNT(V92:AB92)</f>
        <v>2</v>
      </c>
    </row>
    <row r="93" spans="1:31">
      <c r="A93" s="305"/>
      <c r="P93" s="4"/>
      <c r="U93" s="305"/>
    </row>
    <row r="94" spans="1:31" ht="25.5">
      <c r="A94" s="305"/>
      <c r="B94" s="3" t="s">
        <v>308</v>
      </c>
      <c r="C94" s="3" t="s">
        <v>309</v>
      </c>
      <c r="D94" s="3" t="s">
        <v>340</v>
      </c>
      <c r="E94" s="3" t="s">
        <v>311</v>
      </c>
      <c r="G94" s="3" t="s">
        <v>312</v>
      </c>
      <c r="H94" s="3">
        <v>5.4</v>
      </c>
      <c r="I94" s="2">
        <f>8.599*UL_OH!R9</f>
        <v>8.8277156701030943</v>
      </c>
      <c r="P94" s="4">
        <f>AVERAGE(I94:O94)</f>
        <v>8.8277156701030943</v>
      </c>
      <c r="Q94" s="4" t="e">
        <f>SQRT(VAR(I94:O94))</f>
        <v>#DIV/0!</v>
      </c>
      <c r="R94" s="3">
        <f>COUNT(I94:O94)</f>
        <v>1</v>
      </c>
      <c r="U94" s="305"/>
      <c r="V94" s="2">
        <f>8.568*UL_OH!R9</f>
        <v>8.7958911340206196</v>
      </c>
      <c r="AC94" s="5">
        <f>AVERAGE(V94:AA94)</f>
        <v>8.7958911340206196</v>
      </c>
      <c r="AD94" s="4" t="e">
        <f>SQRT(VAR(V94:AA94))</f>
        <v>#DIV/0!</v>
      </c>
      <c r="AE94" s="3">
        <f>COUNT(V94:AA94)</f>
        <v>1</v>
      </c>
    </row>
    <row r="95" spans="1:31" ht="25.5">
      <c r="A95" s="305"/>
      <c r="G95" s="10" t="s">
        <v>313</v>
      </c>
      <c r="H95" s="10">
        <v>0.15</v>
      </c>
      <c r="I95" s="18">
        <f>0.44*UL_OH!R9</f>
        <v>0.45170309278350518</v>
      </c>
      <c r="J95" s="18"/>
      <c r="K95" s="18"/>
      <c r="L95" s="18"/>
      <c r="M95" s="18"/>
      <c r="N95" s="18"/>
      <c r="O95" s="18"/>
      <c r="P95" s="23">
        <f>AVERAGE(I95:O95)</f>
        <v>0.45170309278350518</v>
      </c>
      <c r="Q95" s="23" t="e">
        <f>SQRT(VAR(I95:O95))</f>
        <v>#DIV/0!</v>
      </c>
      <c r="R95" s="10">
        <f>COUNT(I95:O95)</f>
        <v>1</v>
      </c>
      <c r="U95" s="305"/>
      <c r="V95" s="18">
        <f>0.365*UL_OH!R9</f>
        <v>0.37470824742268044</v>
      </c>
      <c r="W95" s="18"/>
      <c r="X95" s="18"/>
      <c r="Y95" s="18"/>
      <c r="Z95" s="18"/>
      <c r="AA95" s="18"/>
      <c r="AB95" s="18"/>
      <c r="AC95" s="26">
        <f>AVERAGE(V95:AA95)</f>
        <v>0.37470824742268044</v>
      </c>
      <c r="AD95" s="18" t="e">
        <f>SQRT(VAR(V95:AA95))</f>
        <v>#DIV/0!</v>
      </c>
      <c r="AE95" s="214">
        <f>COUNT(V95:AA95)</f>
        <v>1</v>
      </c>
    </row>
    <row r="96" spans="1:31">
      <c r="A96" s="305"/>
      <c r="P96" s="4"/>
      <c r="U96" s="305"/>
    </row>
    <row r="97" spans="1:31" ht="25.5">
      <c r="A97" s="305"/>
      <c r="B97" s="3" t="s">
        <v>308</v>
      </c>
      <c r="C97" s="3" t="s">
        <v>315</v>
      </c>
      <c r="D97" s="3" t="s">
        <v>341</v>
      </c>
      <c r="E97" s="3" t="s">
        <v>311</v>
      </c>
      <c r="G97" s="3" t="s">
        <v>312</v>
      </c>
      <c r="H97" s="3">
        <v>5.4</v>
      </c>
      <c r="P97" s="4" t="e">
        <f>AVERAGE(I97:O97)</f>
        <v>#DIV/0!</v>
      </c>
      <c r="Q97" s="4" t="e">
        <f>SQRT(VAR(I97:O97))</f>
        <v>#DIV/0!</v>
      </c>
      <c r="R97" s="3">
        <f>COUNT(I97:O97)</f>
        <v>0</v>
      </c>
      <c r="U97" s="305"/>
      <c r="AC97" s="5" t="e">
        <f>AVERAGE(V97:AA97)</f>
        <v>#DIV/0!</v>
      </c>
      <c r="AD97" s="4" t="e">
        <f>SQRT(VAR(V97:AA97))</f>
        <v>#DIV/0!</v>
      </c>
      <c r="AE97" s="3">
        <f>COUNT(V97:AA97)</f>
        <v>0</v>
      </c>
    </row>
    <row r="98" spans="1:31" ht="25.5">
      <c r="A98" s="305"/>
      <c r="G98" s="10" t="s">
        <v>313</v>
      </c>
      <c r="H98" s="10">
        <v>0.15</v>
      </c>
      <c r="I98" s="18"/>
      <c r="J98" s="18"/>
      <c r="K98" s="18"/>
      <c r="L98" s="18"/>
      <c r="M98" s="18"/>
      <c r="N98" s="18"/>
      <c r="O98" s="18"/>
      <c r="P98" s="23" t="e">
        <f>AVERAGE(I98:O98)</f>
        <v>#DIV/0!</v>
      </c>
      <c r="Q98" s="23" t="e">
        <f>SQRT(VAR(I98:O98))</f>
        <v>#DIV/0!</v>
      </c>
      <c r="R98" s="10">
        <f>COUNT(I98:O98)</f>
        <v>0</v>
      </c>
      <c r="U98" s="305"/>
      <c r="V98" s="18"/>
      <c r="W98" s="18"/>
      <c r="X98" s="18"/>
      <c r="Y98" s="18"/>
      <c r="Z98" s="18"/>
      <c r="AA98" s="18"/>
      <c r="AB98" s="18"/>
      <c r="AC98" s="26" t="e">
        <f>AVERAGE(V98:AA98)</f>
        <v>#DIV/0!</v>
      </c>
      <c r="AD98" s="18" t="e">
        <f>SQRT(VAR(V98:AA98))</f>
        <v>#DIV/0!</v>
      </c>
      <c r="AE98" s="214">
        <f>COUNT(V98:AA98)</f>
        <v>0</v>
      </c>
    </row>
    <row r="99" spans="1:31">
      <c r="A99" s="305"/>
      <c r="P99" s="4"/>
      <c r="U99" s="305"/>
    </row>
    <row r="100" spans="1:31" ht="25.5">
      <c r="A100" s="305"/>
      <c r="B100" s="3" t="s">
        <v>308</v>
      </c>
      <c r="C100" s="3" t="s">
        <v>317</v>
      </c>
      <c r="D100" s="3" t="s">
        <v>341</v>
      </c>
      <c r="E100" s="3" t="s">
        <v>311</v>
      </c>
      <c r="G100" s="3" t="s">
        <v>312</v>
      </c>
      <c r="H100" s="3">
        <v>5.4</v>
      </c>
      <c r="P100" s="4" t="e">
        <f>AVERAGE(I100:O100)</f>
        <v>#DIV/0!</v>
      </c>
      <c r="Q100" s="4" t="e">
        <f>SQRT(VAR(I100:O100))</f>
        <v>#DIV/0!</v>
      </c>
      <c r="R100" s="3">
        <f>COUNT(I100:O100)</f>
        <v>0</v>
      </c>
      <c r="U100" s="305"/>
      <c r="AC100" s="5" t="e">
        <f>AVERAGE(V100:AA100)</f>
        <v>#DIV/0!</v>
      </c>
      <c r="AD100" s="4" t="e">
        <f>SQRT(VAR(V100:AA100))</f>
        <v>#DIV/0!</v>
      </c>
      <c r="AE100" s="3">
        <f>COUNT(V100:AA100)</f>
        <v>0</v>
      </c>
    </row>
    <row r="101" spans="1:31" ht="25.5">
      <c r="A101" s="305"/>
      <c r="G101" s="10" t="s">
        <v>313</v>
      </c>
      <c r="H101" s="10">
        <v>0.15</v>
      </c>
      <c r="I101" s="18"/>
      <c r="J101" s="18"/>
      <c r="K101" s="18"/>
      <c r="L101" s="18"/>
      <c r="M101" s="18"/>
      <c r="N101" s="18"/>
      <c r="O101" s="18"/>
      <c r="P101" s="23" t="e">
        <f>AVERAGE(I101:O101)</f>
        <v>#DIV/0!</v>
      </c>
      <c r="Q101" s="23" t="e">
        <f>SQRT(VAR(I101:O101))</f>
        <v>#DIV/0!</v>
      </c>
      <c r="R101" s="10">
        <f>COUNT(I101:O101)</f>
        <v>0</v>
      </c>
      <c r="U101" s="305"/>
      <c r="V101" s="18"/>
      <c r="W101" s="18"/>
      <c r="X101" s="18"/>
      <c r="Y101" s="18"/>
      <c r="Z101" s="18"/>
      <c r="AA101" s="18"/>
      <c r="AB101" s="18"/>
      <c r="AC101" s="26" t="e">
        <f>AVERAGE(V101:AA101)</f>
        <v>#DIV/0!</v>
      </c>
      <c r="AD101" s="18" t="e">
        <f>SQRT(VAR(V101:AA101))</f>
        <v>#DIV/0!</v>
      </c>
      <c r="AE101" s="214">
        <f>COUNT(V101:AA101)</f>
        <v>0</v>
      </c>
    </row>
    <row r="102" spans="1:31">
      <c r="A102" s="305"/>
      <c r="P102" s="4"/>
      <c r="U102" s="305"/>
    </row>
    <row r="103" spans="1:31" ht="25.5">
      <c r="A103" s="305"/>
      <c r="B103" s="3" t="s">
        <v>308</v>
      </c>
      <c r="C103" s="3" t="s">
        <v>337</v>
      </c>
      <c r="D103" s="11" t="s">
        <v>342</v>
      </c>
      <c r="E103" s="3" t="s">
        <v>311</v>
      </c>
      <c r="G103" s="3" t="s">
        <v>312</v>
      </c>
      <c r="H103" s="3">
        <v>5.4</v>
      </c>
      <c r="J103" s="2">
        <v>6.09</v>
      </c>
      <c r="P103" s="4">
        <f>AVERAGE(I103:O103)</f>
        <v>6.09</v>
      </c>
      <c r="Q103" s="4" t="e">
        <f>SQRT(VAR(I103:O103))</f>
        <v>#DIV/0!</v>
      </c>
      <c r="R103" s="3">
        <f>COUNT(I103:O103)</f>
        <v>1</v>
      </c>
      <c r="U103" s="305"/>
      <c r="W103" s="2">
        <v>6.4</v>
      </c>
      <c r="AC103" s="5">
        <f>AVERAGE(V103:AA103)</f>
        <v>6.4</v>
      </c>
      <c r="AD103" s="4" t="e">
        <f>SQRT(VAR(V103:AA103))</f>
        <v>#DIV/0!</v>
      </c>
      <c r="AE103" s="3">
        <f>COUNT(V103:AA103)</f>
        <v>1</v>
      </c>
    </row>
    <row r="104" spans="1:31" ht="25.5">
      <c r="A104" s="305"/>
      <c r="G104" s="10" t="s">
        <v>313</v>
      </c>
      <c r="H104" s="10">
        <v>0.15</v>
      </c>
      <c r="I104" s="18"/>
      <c r="J104" s="18">
        <v>0.33</v>
      </c>
      <c r="K104" s="18"/>
      <c r="L104" s="18"/>
      <c r="M104" s="18"/>
      <c r="N104" s="18"/>
      <c r="O104" s="18"/>
      <c r="P104" s="23">
        <f>AVERAGE(I104:O104)</f>
        <v>0.33</v>
      </c>
      <c r="Q104" s="23" t="e">
        <f>SQRT(VAR(I104:O104))</f>
        <v>#DIV/0!</v>
      </c>
      <c r="R104" s="10">
        <f>COUNT(I104:O104)</f>
        <v>1</v>
      </c>
      <c r="U104" s="305"/>
      <c r="V104" s="18"/>
      <c r="W104" s="18">
        <v>0.34899999999999998</v>
      </c>
      <c r="X104" s="18"/>
      <c r="Y104" s="18"/>
      <c r="Z104" s="18"/>
      <c r="AA104" s="18"/>
      <c r="AB104" s="18"/>
      <c r="AC104" s="26">
        <f>AVERAGE(V104:AA104)</f>
        <v>0.34899999999999998</v>
      </c>
      <c r="AD104" s="18" t="e">
        <f>SQRT(VAR(V104:AA104))</f>
        <v>#DIV/0!</v>
      </c>
      <c r="AE104" s="214">
        <f>COUNT(V104:AA104)</f>
        <v>1</v>
      </c>
    </row>
    <row r="105" spans="1:31">
      <c r="A105" s="305"/>
      <c r="P105" s="4"/>
      <c r="U105" s="305"/>
    </row>
    <row r="106" spans="1:31" ht="25.5">
      <c r="A106" s="305"/>
      <c r="B106" s="3" t="s">
        <v>308</v>
      </c>
      <c r="C106" s="3" t="s">
        <v>337</v>
      </c>
      <c r="D106" s="3" t="s">
        <v>343</v>
      </c>
      <c r="E106" s="3" t="s">
        <v>311</v>
      </c>
      <c r="G106" s="3" t="s">
        <v>312</v>
      </c>
      <c r="H106" s="3">
        <v>5.4</v>
      </c>
      <c r="P106" s="4" t="e">
        <f>AVERAGE(I106:O106)</f>
        <v>#DIV/0!</v>
      </c>
      <c r="Q106" s="4" t="e">
        <f>SQRT(VAR(I106:O106))</f>
        <v>#DIV/0!</v>
      </c>
      <c r="R106" s="3">
        <f>COUNT(I106:O106)</f>
        <v>0</v>
      </c>
      <c r="U106" s="305"/>
      <c r="AC106" s="5" t="e">
        <f>AVERAGE(V106:AA106)</f>
        <v>#DIV/0!</v>
      </c>
      <c r="AD106" s="4" t="e">
        <f>SQRT(VAR(V106:AA106))</f>
        <v>#DIV/0!</v>
      </c>
      <c r="AE106" s="3">
        <f>COUNT(V106:AA106)</f>
        <v>0</v>
      </c>
    </row>
    <row r="107" spans="1:31" ht="25.5">
      <c r="A107" s="305"/>
      <c r="G107" s="10" t="s">
        <v>313</v>
      </c>
      <c r="H107" s="10">
        <v>0.15</v>
      </c>
      <c r="I107" s="18"/>
      <c r="J107" s="18"/>
      <c r="K107" s="18"/>
      <c r="L107" s="18"/>
      <c r="M107" s="18"/>
      <c r="N107" s="18"/>
      <c r="O107" s="18"/>
      <c r="P107" s="23" t="e">
        <f>AVERAGE(I107:O107)</f>
        <v>#DIV/0!</v>
      </c>
      <c r="Q107" s="23" t="e">
        <f>SQRT(VAR(I107:O107))</f>
        <v>#DIV/0!</v>
      </c>
      <c r="R107" s="10">
        <f>COUNT(I107:O107)</f>
        <v>0</v>
      </c>
      <c r="U107" s="305"/>
      <c r="V107" s="18"/>
      <c r="W107" s="18"/>
      <c r="X107" s="18"/>
      <c r="Y107" s="18"/>
      <c r="Z107" s="18"/>
      <c r="AA107" s="18"/>
      <c r="AB107" s="18"/>
      <c r="AC107" s="26" t="e">
        <f>AVERAGE(V107:AA107)</f>
        <v>#DIV/0!</v>
      </c>
      <c r="AD107" s="18" t="e">
        <f>SQRT(VAR(V107:AA107))</f>
        <v>#DIV/0!</v>
      </c>
      <c r="AE107" s="214">
        <f>COUNT(V107:AA107)</f>
        <v>0</v>
      </c>
    </row>
    <row r="108" spans="1:31">
      <c r="A108" s="305"/>
      <c r="P108" s="4"/>
      <c r="U108" s="305"/>
    </row>
    <row r="109" spans="1:31" ht="25.5">
      <c r="A109" s="305"/>
      <c r="B109" s="3" t="s">
        <v>308</v>
      </c>
      <c r="C109" s="3" t="s">
        <v>344</v>
      </c>
      <c r="D109" s="3" t="s">
        <v>345</v>
      </c>
      <c r="E109" s="3" t="s">
        <v>311</v>
      </c>
      <c r="G109" s="3" t="s">
        <v>312</v>
      </c>
      <c r="H109" s="3">
        <v>5.4</v>
      </c>
      <c r="P109" s="4" t="e">
        <f>AVERAGE(I109:O109)</f>
        <v>#DIV/0!</v>
      </c>
      <c r="Q109" s="4" t="e">
        <f>SQRT(VAR(I109:O109))</f>
        <v>#DIV/0!</v>
      </c>
      <c r="R109" s="3">
        <f>COUNT(I109:O109)</f>
        <v>0</v>
      </c>
      <c r="U109" s="305"/>
      <c r="AC109" s="5" t="e">
        <f>AVERAGE(V109:AA109)</f>
        <v>#DIV/0!</v>
      </c>
      <c r="AD109" s="4" t="e">
        <f>SQRT(VAR(V109:AA109))</f>
        <v>#DIV/0!</v>
      </c>
      <c r="AE109" s="3">
        <f>COUNT(V109:AA109)</f>
        <v>0</v>
      </c>
    </row>
    <row r="110" spans="1:31" ht="25.5">
      <c r="A110" s="305"/>
      <c r="G110" s="10" t="s">
        <v>313</v>
      </c>
      <c r="H110" s="10">
        <v>0.15</v>
      </c>
      <c r="I110" s="18"/>
      <c r="J110" s="18"/>
      <c r="K110" s="18"/>
      <c r="L110" s="18"/>
      <c r="M110" s="18"/>
      <c r="N110" s="18"/>
      <c r="O110" s="18"/>
      <c r="P110" s="23" t="e">
        <f>AVERAGE(I110:O110)</f>
        <v>#DIV/0!</v>
      </c>
      <c r="Q110" s="23" t="e">
        <f>SQRT(VAR(I110:O110))</f>
        <v>#DIV/0!</v>
      </c>
      <c r="R110" s="10">
        <f>COUNT(I110:O110)</f>
        <v>0</v>
      </c>
      <c r="U110" s="305"/>
      <c r="V110" s="18"/>
      <c r="W110" s="18"/>
      <c r="X110" s="18"/>
      <c r="Y110" s="18"/>
      <c r="Z110" s="18"/>
      <c r="AA110" s="18"/>
      <c r="AB110" s="18"/>
      <c r="AC110" s="26" t="e">
        <f>AVERAGE(V110:AA110)</f>
        <v>#DIV/0!</v>
      </c>
      <c r="AD110" s="18" t="e">
        <f>SQRT(VAR(V110:AA110))</f>
        <v>#DIV/0!</v>
      </c>
      <c r="AE110" s="214">
        <f>COUNT(V110:AA110)</f>
        <v>0</v>
      </c>
    </row>
    <row r="111" spans="1:31">
      <c r="A111" s="305"/>
      <c r="P111" s="4"/>
      <c r="U111" s="305"/>
    </row>
    <row r="112" spans="1:31">
      <c r="A112" s="305"/>
      <c r="B112" s="8" t="s">
        <v>18</v>
      </c>
      <c r="C112" s="8"/>
      <c r="D112" s="8"/>
      <c r="E112" s="8"/>
      <c r="F112" s="8"/>
      <c r="G112" s="13"/>
      <c r="H112" s="13"/>
      <c r="I112" s="16"/>
      <c r="J112" s="16"/>
      <c r="K112" s="16"/>
      <c r="L112" s="16"/>
      <c r="M112" s="16"/>
      <c r="N112" s="16"/>
      <c r="O112" s="16"/>
      <c r="P112" s="22"/>
      <c r="Q112" s="22"/>
      <c r="R112" s="13"/>
      <c r="U112" s="305"/>
      <c r="V112" s="16"/>
      <c r="W112" s="16"/>
      <c r="X112" s="16"/>
      <c r="Y112" s="16"/>
      <c r="Z112" s="16"/>
      <c r="AA112" s="16"/>
      <c r="AB112" s="16"/>
      <c r="AC112" s="25"/>
      <c r="AD112" s="22"/>
      <c r="AE112" s="13"/>
    </row>
    <row r="113" spans="1:31" ht="25.5">
      <c r="A113" s="305"/>
      <c r="B113" s="3" t="s">
        <v>308</v>
      </c>
      <c r="C113" s="3" t="s">
        <v>309</v>
      </c>
      <c r="D113" s="11" t="s">
        <v>346</v>
      </c>
      <c r="E113" s="3" t="s">
        <v>325</v>
      </c>
      <c r="F113" s="3" t="s">
        <v>42</v>
      </c>
      <c r="G113" s="3" t="s">
        <v>312</v>
      </c>
      <c r="H113" s="3">
        <v>5.4</v>
      </c>
      <c r="I113" s="2">
        <f>6.662*UL_OH!R28</f>
        <v>6.1357579831932769</v>
      </c>
      <c r="P113" s="4">
        <f>AVERAGE(I113:O113)</f>
        <v>6.1357579831932769</v>
      </c>
      <c r="Q113" s="4" t="e">
        <f>SQRT(VAR(I113:O113))</f>
        <v>#DIV/0!</v>
      </c>
      <c r="R113" s="3">
        <f>COUNT(I113:O113)</f>
        <v>1</v>
      </c>
      <c r="U113" s="305"/>
      <c r="V113" s="2">
        <f>UL_OH!R28*6.629</f>
        <v>6.1053647058823524</v>
      </c>
      <c r="AC113" s="5">
        <f>AVERAGE(V113:AA113)</f>
        <v>6.1053647058823524</v>
      </c>
      <c r="AD113" s="4" t="e">
        <f>SQRT(VAR(V113:AA113))</f>
        <v>#DIV/0!</v>
      </c>
      <c r="AE113" s="3">
        <f>COUNT(V113:AA113)</f>
        <v>1</v>
      </c>
    </row>
    <row r="114" spans="1:31" ht="25.5">
      <c r="A114" s="305"/>
      <c r="G114" s="10" t="s">
        <v>313</v>
      </c>
      <c r="H114" s="10">
        <v>0.15</v>
      </c>
      <c r="I114" s="18">
        <f>UL_OH!R28*0.3</f>
        <v>0.27630252100840336</v>
      </c>
      <c r="J114" s="18"/>
      <c r="K114" s="18"/>
      <c r="L114" s="18"/>
      <c r="M114" s="18"/>
      <c r="N114" s="18"/>
      <c r="O114" s="18"/>
      <c r="P114" s="23">
        <f>AVERAGE(I114:O114)</f>
        <v>0.27630252100840336</v>
      </c>
      <c r="Q114" s="23" t="e">
        <f>SQRT(VAR(I114:O114))</f>
        <v>#DIV/0!</v>
      </c>
      <c r="R114" s="10">
        <f>COUNT(I114:O114)</f>
        <v>1</v>
      </c>
      <c r="U114" s="305"/>
      <c r="V114" s="18">
        <f>UL_OH!R28*0.271</f>
        <v>0.24959327731092437</v>
      </c>
      <c r="W114" s="18"/>
      <c r="X114" s="18"/>
      <c r="Y114" s="18"/>
      <c r="Z114" s="27"/>
      <c r="AA114" s="27"/>
      <c r="AB114" s="27"/>
      <c r="AC114" s="26">
        <f>AVERAGE(V114:AA114)</f>
        <v>0.24959327731092437</v>
      </c>
      <c r="AD114" s="18" t="e">
        <f>SQRT(VAR(V114:AA114))</f>
        <v>#DIV/0!</v>
      </c>
      <c r="AE114" s="214">
        <f>COUNT(V114:AA114)</f>
        <v>1</v>
      </c>
    </row>
    <row r="115" spans="1:31">
      <c r="A115" s="30"/>
      <c r="P115" s="4"/>
      <c r="U115" s="30"/>
    </row>
    <row r="116" spans="1:31" ht="25.5">
      <c r="A116" s="30"/>
      <c r="B116" s="3" t="s">
        <v>308</v>
      </c>
      <c r="C116" s="3" t="s">
        <v>309</v>
      </c>
      <c r="D116" s="11" t="s">
        <v>346</v>
      </c>
      <c r="E116" s="3" t="s">
        <v>311</v>
      </c>
      <c r="F116" s="3" t="s">
        <v>42</v>
      </c>
      <c r="G116" s="3" t="s">
        <v>312</v>
      </c>
      <c r="H116" s="3">
        <v>5.4</v>
      </c>
      <c r="I116" s="2">
        <f>UL_OH!R19*6.91</f>
        <v>6.5704775086505194</v>
      </c>
      <c r="P116" s="4">
        <f>AVERAGE(I116:O116)</f>
        <v>6.5704775086505194</v>
      </c>
      <c r="Q116" s="4" t="e">
        <f>SQRT(VAR(I116:O116))</f>
        <v>#DIV/0!</v>
      </c>
      <c r="R116" s="3">
        <f>COUNT(I116:O116)</f>
        <v>1</v>
      </c>
      <c r="U116" s="30"/>
      <c r="V116" s="2">
        <f>UL_OH!R19*6.813</f>
        <v>6.4782435986159168</v>
      </c>
      <c r="AC116" s="5">
        <f>AVERAGE(V116:AA116)</f>
        <v>6.4782435986159168</v>
      </c>
      <c r="AD116" s="4" t="e">
        <f>SQRT(VAR(V116:AA116))</f>
        <v>#DIV/0!</v>
      </c>
      <c r="AE116" s="3">
        <f>COUNT(V116:AA116)</f>
        <v>1</v>
      </c>
    </row>
    <row r="117" spans="1:31" ht="25.5">
      <c r="A117" s="30"/>
      <c r="G117" s="10" t="s">
        <v>313</v>
      </c>
      <c r="H117" s="10">
        <v>0.15</v>
      </c>
      <c r="I117" s="18">
        <f>UL_OH!R19*0.292</f>
        <v>0.27765259515570934</v>
      </c>
      <c r="J117" s="18"/>
      <c r="K117" s="18"/>
      <c r="L117" s="18"/>
      <c r="M117" s="18"/>
      <c r="N117" s="18"/>
      <c r="O117" s="18"/>
      <c r="P117" s="23">
        <f>AVERAGE(I117:O117)</f>
        <v>0.27765259515570934</v>
      </c>
      <c r="Q117" s="23" t="e">
        <f>SQRT(VAR(I117:O117))</f>
        <v>#DIV/0!</v>
      </c>
      <c r="R117" s="10">
        <f>COUNT(I117:O117)</f>
        <v>1</v>
      </c>
      <c r="U117" s="30"/>
      <c r="V117" s="18">
        <f>UL_OH!R19*0.259</f>
        <v>0.2462740484429066</v>
      </c>
      <c r="W117" s="18"/>
      <c r="X117" s="18"/>
      <c r="Y117" s="18"/>
      <c r="Z117" s="27"/>
      <c r="AA117" s="27"/>
      <c r="AB117" s="27"/>
      <c r="AC117" s="26">
        <f>AVERAGE(V117:AA117)</f>
        <v>0.2462740484429066</v>
      </c>
      <c r="AD117" s="18" t="e">
        <f>SQRT(VAR(V117:AA117))</f>
        <v>#DIV/0!</v>
      </c>
      <c r="AE117" s="214">
        <f>COUNT(V117:AA117)</f>
        <v>1</v>
      </c>
    </row>
    <row r="118" spans="1:31">
      <c r="A118" s="30"/>
      <c r="P118" s="4"/>
      <c r="U118" s="30"/>
    </row>
    <row r="119" spans="1:31" ht="25.5">
      <c r="A119" s="30"/>
      <c r="B119" s="3" t="s">
        <v>308</v>
      </c>
      <c r="C119" s="3" t="s">
        <v>321</v>
      </c>
      <c r="D119" s="3" t="s">
        <v>347</v>
      </c>
      <c r="E119" s="3" t="s">
        <v>325</v>
      </c>
      <c r="F119" s="3" t="s">
        <v>42</v>
      </c>
      <c r="G119" s="3" t="s">
        <v>312</v>
      </c>
      <c r="H119" s="3">
        <v>5.4</v>
      </c>
      <c r="I119" s="2">
        <f>UL_OH!R28*7.633</f>
        <v>7.0300571428571423</v>
      </c>
      <c r="P119" s="4">
        <f>AVERAGE(I119:O119)</f>
        <v>7.0300571428571423</v>
      </c>
      <c r="Q119" s="4" t="e">
        <f>SQRT(VAR(I119:O119))</f>
        <v>#DIV/0!</v>
      </c>
      <c r="R119" s="3">
        <f>COUNT(I119:O119)</f>
        <v>1</v>
      </c>
      <c r="U119" s="30"/>
      <c r="V119" s="2">
        <f>UL_OH!R28*7.601</f>
        <v>7.0005848739495793</v>
      </c>
      <c r="Z119" s="32">
        <f>UL_OH!R29*7.39</f>
        <v>7.4100772306846983</v>
      </c>
      <c r="AC119" s="5">
        <f>AVERAGE(V119:AA119)</f>
        <v>7.2053310523171383</v>
      </c>
      <c r="AD119" s="4">
        <f>SQRT(VAR(V119:AA119))</f>
        <v>0.28955482229146345</v>
      </c>
      <c r="AE119" s="3">
        <f>COUNT(V119:AA119)</f>
        <v>2</v>
      </c>
    </row>
    <row r="120" spans="1:31" ht="25.5">
      <c r="A120" s="30"/>
      <c r="G120" s="10" t="s">
        <v>313</v>
      </c>
      <c r="H120" s="10">
        <v>0.15</v>
      </c>
      <c r="I120" s="18">
        <f>UL_OH!R28*0.386</f>
        <v>0.35550924369747899</v>
      </c>
      <c r="J120" s="18"/>
      <c r="K120" s="18"/>
      <c r="L120" s="18"/>
      <c r="M120" s="18"/>
      <c r="N120" s="18"/>
      <c r="O120" s="18"/>
      <c r="P120" s="23">
        <f>AVERAGE(I120:O120)</f>
        <v>0.35550924369747899</v>
      </c>
      <c r="Q120" s="23" t="e">
        <f>SQRT(VAR(I120:O120))</f>
        <v>#DIV/0!</v>
      </c>
      <c r="R120" s="10">
        <f>COUNT(I120:O120)</f>
        <v>1</v>
      </c>
      <c r="U120" s="31"/>
      <c r="V120" s="18">
        <f>UL_OH!R28*0.353</f>
        <v>0.3251159663865546</v>
      </c>
      <c r="W120" s="18"/>
      <c r="X120" s="18"/>
      <c r="Y120" s="18"/>
      <c r="Z120" s="33">
        <f>UL_OH!R29*0.49</f>
        <v>0.4913312372172533</v>
      </c>
      <c r="AA120" s="27"/>
      <c r="AB120" s="27"/>
      <c r="AC120" s="26">
        <f>AVERAGE(V120:AA120)</f>
        <v>0.40822360180190398</v>
      </c>
      <c r="AD120" s="18">
        <f>SQRT(VAR(V120:AA120))</f>
        <v>0.11753194514114559</v>
      </c>
      <c r="AE120" s="214">
        <f>COUNT(V120:AA120)</f>
        <v>2</v>
      </c>
    </row>
    <row r="121" spans="1:31">
      <c r="A121" s="30"/>
      <c r="P121" s="4"/>
      <c r="U121" s="31"/>
    </row>
    <row r="122" spans="1:31" ht="25.5">
      <c r="A122" s="30"/>
      <c r="B122" s="3" t="s">
        <v>308</v>
      </c>
      <c r="C122" s="3" t="s">
        <v>321</v>
      </c>
      <c r="D122" s="3" t="s">
        <v>347</v>
      </c>
      <c r="E122" s="3" t="s">
        <v>311</v>
      </c>
      <c r="F122" s="3" t="s">
        <v>42</v>
      </c>
      <c r="G122" s="3" t="s">
        <v>312</v>
      </c>
      <c r="H122" s="3">
        <v>5.4</v>
      </c>
      <c r="I122" s="2">
        <f>UL_OH!R19*7.876</f>
        <v>7.4890131487889278</v>
      </c>
      <c r="P122" s="4">
        <f>AVERAGE(I122:O122)</f>
        <v>7.4890131487889278</v>
      </c>
      <c r="Q122" s="4" t="e">
        <f>SQRT(VAR(I122:O122))</f>
        <v>#DIV/0!</v>
      </c>
      <c r="R122" s="3">
        <f>COUNT(I122:O122)</f>
        <v>1</v>
      </c>
      <c r="U122" s="30"/>
      <c r="V122" s="2">
        <f>UL_OH!R19*7.861</f>
        <v>7.4747501730103805</v>
      </c>
      <c r="AC122" s="5">
        <f>AVERAGE(V122:AA122)</f>
        <v>7.4747501730103805</v>
      </c>
      <c r="AD122" s="4" t="e">
        <f>SQRT(VAR(V122:AA122))</f>
        <v>#DIV/0!</v>
      </c>
      <c r="AE122" s="3">
        <f>COUNT(V122:AA122)</f>
        <v>1</v>
      </c>
    </row>
    <row r="123" spans="1:31" ht="25.5">
      <c r="A123" s="30"/>
      <c r="G123" s="10" t="s">
        <v>313</v>
      </c>
      <c r="H123" s="10">
        <v>0.15</v>
      </c>
      <c r="I123" s="18">
        <f>UL_OH!R19*0.377</f>
        <v>0.35847612456747407</v>
      </c>
      <c r="J123" s="18"/>
      <c r="K123" s="18"/>
      <c r="L123" s="18"/>
      <c r="M123" s="18"/>
      <c r="N123" s="18"/>
      <c r="O123" s="18"/>
      <c r="P123" s="23">
        <f>AVERAGE(I123:O123)</f>
        <v>0.35847612456747407</v>
      </c>
      <c r="Q123" s="23" t="e">
        <f>SQRT(VAR(I123:O123))</f>
        <v>#DIV/0!</v>
      </c>
      <c r="R123" s="10">
        <f>COUNT(I123:O123)</f>
        <v>1</v>
      </c>
      <c r="U123" s="31"/>
      <c r="V123" s="18">
        <f>UL_OH!R19*0.31</f>
        <v>0.29476816608996542</v>
      </c>
      <c r="W123" s="18"/>
      <c r="X123" s="18"/>
      <c r="Y123" s="18"/>
      <c r="Z123" s="27"/>
      <c r="AA123" s="27"/>
      <c r="AB123" s="27"/>
      <c r="AC123" s="26">
        <f>AVERAGE(V123:AA123)</f>
        <v>0.29476816608996542</v>
      </c>
      <c r="AD123" s="18" t="e">
        <f>SQRT(VAR(V123:AA123))</f>
        <v>#DIV/0!</v>
      </c>
      <c r="AE123" s="214">
        <f>COUNT(V123:AA123)</f>
        <v>1</v>
      </c>
    </row>
    <row r="124" spans="1:31">
      <c r="A124" s="30"/>
      <c r="P124" s="4"/>
      <c r="U124" s="31"/>
    </row>
    <row r="125" spans="1:31" ht="25.5">
      <c r="A125" s="30"/>
      <c r="B125" s="3" t="s">
        <v>308</v>
      </c>
      <c r="C125" s="3" t="s">
        <v>309</v>
      </c>
      <c r="D125" s="3" t="s">
        <v>348</v>
      </c>
      <c r="E125" s="3" t="s">
        <v>325</v>
      </c>
      <c r="F125" s="3" t="s">
        <v>42</v>
      </c>
      <c r="G125" s="3" t="s">
        <v>312</v>
      </c>
      <c r="H125" s="3">
        <v>5.4</v>
      </c>
      <c r="I125" s="2">
        <f>UL_OH!R28*7.312</f>
        <v>6.7344134453781512</v>
      </c>
      <c r="P125" s="4">
        <f>AVERAGE(I125:O125)</f>
        <v>6.7344134453781512</v>
      </c>
      <c r="Q125" s="4" t="e">
        <f>SQRT(VAR(I125:O125))</f>
        <v>#DIV/0!</v>
      </c>
      <c r="R125" s="3">
        <f>COUNT(I125:O125)</f>
        <v>1</v>
      </c>
      <c r="U125" s="30"/>
      <c r="V125" s="2">
        <f>UL_OH!R28*7.329</f>
        <v>6.7500705882352934</v>
      </c>
      <c r="AC125" s="5">
        <f>AVERAGE(V125:AA125)</f>
        <v>6.7500705882352934</v>
      </c>
      <c r="AD125" s="4" t="e">
        <f>SQRT(VAR(V125:AA125))</f>
        <v>#DIV/0!</v>
      </c>
      <c r="AE125" s="3">
        <f>COUNT(V125:AA125)</f>
        <v>1</v>
      </c>
    </row>
    <row r="126" spans="1:31" ht="25.5">
      <c r="A126" s="30"/>
      <c r="G126" s="10" t="s">
        <v>313</v>
      </c>
      <c r="H126" s="10">
        <v>0.15</v>
      </c>
      <c r="I126" s="18">
        <f>UL_OH!R28*0.359</f>
        <v>0.33064201680672267</v>
      </c>
      <c r="J126" s="18"/>
      <c r="K126" s="18"/>
      <c r="L126" s="18"/>
      <c r="M126" s="18"/>
      <c r="N126" s="18"/>
      <c r="O126" s="18"/>
      <c r="P126" s="23">
        <f>AVERAGE(I126:O126)</f>
        <v>0.33064201680672267</v>
      </c>
      <c r="Q126" s="23" t="e">
        <f>SQRT(VAR(I126:O126))</f>
        <v>#DIV/0!</v>
      </c>
      <c r="R126" s="10">
        <f>COUNT(I126:O126)</f>
        <v>1</v>
      </c>
      <c r="U126" s="31"/>
      <c r="V126" s="18">
        <f>UL_OH!R28*0.336</f>
        <v>0.30945882352941179</v>
      </c>
      <c r="W126" s="18"/>
      <c r="X126" s="18"/>
      <c r="Y126" s="18"/>
      <c r="Z126" s="27"/>
      <c r="AA126" s="27"/>
      <c r="AB126" s="27"/>
      <c r="AC126" s="26">
        <f>AVERAGE(V126:AA126)</f>
        <v>0.30945882352941179</v>
      </c>
      <c r="AD126" s="18" t="e">
        <f>SQRT(VAR(V126:AA126))</f>
        <v>#DIV/0!</v>
      </c>
      <c r="AE126" s="214">
        <f>COUNT(V126:AA126)</f>
        <v>1</v>
      </c>
    </row>
    <row r="127" spans="1:31">
      <c r="A127" s="30"/>
      <c r="P127" s="4"/>
      <c r="U127" s="31"/>
    </row>
    <row r="128" spans="1:31" ht="25.5">
      <c r="A128" s="30"/>
      <c r="B128" s="3" t="s">
        <v>308</v>
      </c>
      <c r="C128" s="3" t="s">
        <v>309</v>
      </c>
      <c r="D128" s="3" t="s">
        <v>348</v>
      </c>
      <c r="E128" s="3" t="s">
        <v>311</v>
      </c>
      <c r="F128" s="3" t="s">
        <v>42</v>
      </c>
      <c r="G128" s="3" t="s">
        <v>312</v>
      </c>
      <c r="H128" s="3">
        <v>5.4</v>
      </c>
      <c r="I128" s="2">
        <f>UL_OH!R19*7.57</f>
        <v>7.1980484429065745</v>
      </c>
      <c r="P128" s="4">
        <f>AVERAGE(I128:O128)</f>
        <v>7.1980484429065745</v>
      </c>
      <c r="Q128" s="4" t="e">
        <f>SQRT(VAR(I128:O128))</f>
        <v>#DIV/0!</v>
      </c>
      <c r="R128" s="3">
        <f>COUNT(I128:O128)</f>
        <v>1</v>
      </c>
      <c r="U128" s="30"/>
      <c r="V128" s="2">
        <f>UL_OH!R19*7.554</f>
        <v>7.1828346020761247</v>
      </c>
      <c r="AC128" s="5">
        <f>AVERAGE(V128:AA128)</f>
        <v>7.1828346020761247</v>
      </c>
      <c r="AD128" s="4" t="e">
        <f>SQRT(VAR(V128:AA128))</f>
        <v>#DIV/0!</v>
      </c>
      <c r="AE128" s="3">
        <f>COUNT(V128:AA128)</f>
        <v>1</v>
      </c>
    </row>
    <row r="129" spans="1:31" ht="25.5">
      <c r="A129" s="30"/>
      <c r="G129" s="10" t="s">
        <v>313</v>
      </c>
      <c r="H129" s="10">
        <v>0.15</v>
      </c>
      <c r="I129" s="18">
        <f>UL_OH!R19*0.34</f>
        <v>0.32329411764705884</v>
      </c>
      <c r="J129" s="18"/>
      <c r="K129" s="18"/>
      <c r="L129" s="18"/>
      <c r="M129" s="18"/>
      <c r="N129" s="18"/>
      <c r="O129" s="18"/>
      <c r="P129" s="23">
        <f>AVERAGE(I129:O129)</f>
        <v>0.32329411764705884</v>
      </c>
      <c r="Q129" s="23" t="e">
        <f>SQRT(VAR(I129:O129))</f>
        <v>#DIV/0!</v>
      </c>
      <c r="R129" s="10">
        <f>COUNT(I129:O129)</f>
        <v>1</v>
      </c>
      <c r="U129" s="31"/>
      <c r="V129" s="18">
        <f>UL_OH!R19*0.303</f>
        <v>0.28811211072664361</v>
      </c>
      <c r="W129" s="18"/>
      <c r="X129" s="18"/>
      <c r="Y129" s="18"/>
      <c r="Z129" s="27"/>
      <c r="AA129" s="27"/>
      <c r="AB129" s="27"/>
      <c r="AC129" s="26">
        <f>AVERAGE(V129:AA129)</f>
        <v>0.28811211072664361</v>
      </c>
      <c r="AD129" s="18" t="e">
        <f>SQRT(VAR(V129:AA129))</f>
        <v>#DIV/0!</v>
      </c>
      <c r="AE129" s="214">
        <f>COUNT(V129:AA129)</f>
        <v>1</v>
      </c>
    </row>
    <row r="130" spans="1:31">
      <c r="A130" s="30"/>
      <c r="P130" s="4"/>
      <c r="U130" s="31"/>
    </row>
    <row r="131" spans="1:31" ht="25.5">
      <c r="A131" s="30"/>
      <c r="B131" s="3" t="s">
        <v>308</v>
      </c>
      <c r="C131" s="3" t="s">
        <v>315</v>
      </c>
      <c r="D131" s="3" t="s">
        <v>349</v>
      </c>
      <c r="E131" s="3" t="s">
        <v>311</v>
      </c>
      <c r="F131" s="3" t="s">
        <v>43</v>
      </c>
      <c r="G131" s="3" t="s">
        <v>312</v>
      </c>
      <c r="H131" s="3">
        <v>5.4</v>
      </c>
      <c r="P131" s="4" t="e">
        <f>AVERAGE(I131:O131)</f>
        <v>#DIV/0!</v>
      </c>
      <c r="Q131" s="4" t="e">
        <f>SQRT(VAR(I131:O131))</f>
        <v>#DIV/0!</v>
      </c>
      <c r="R131" s="3">
        <f>COUNT(I131:O131)</f>
        <v>0</v>
      </c>
      <c r="U131" s="31"/>
      <c r="AC131" s="5" t="e">
        <f>AVERAGE(V131:AA131)</f>
        <v>#DIV/0!</v>
      </c>
      <c r="AD131" s="4" t="e">
        <f>SQRT(VAR(V131:AA131))</f>
        <v>#DIV/0!</v>
      </c>
      <c r="AE131" s="3">
        <f>COUNT(V131:AA131)</f>
        <v>0</v>
      </c>
    </row>
    <row r="132" spans="1:31" ht="25.5">
      <c r="A132" s="30"/>
      <c r="G132" s="10" t="s">
        <v>313</v>
      </c>
      <c r="H132" s="10">
        <v>0.15</v>
      </c>
      <c r="I132" s="18"/>
      <c r="J132" s="18"/>
      <c r="K132" s="18"/>
      <c r="L132" s="18"/>
      <c r="M132" s="18"/>
      <c r="N132" s="18"/>
      <c r="O132" s="18"/>
      <c r="P132" s="23" t="e">
        <f>AVERAGE(I132:O132)</f>
        <v>#DIV/0!</v>
      </c>
      <c r="Q132" s="23" t="e">
        <f>SQRT(VAR(I132:O132))</f>
        <v>#DIV/0!</v>
      </c>
      <c r="R132" s="10">
        <f>COUNT(I132:O132)</f>
        <v>0</v>
      </c>
      <c r="U132" s="31"/>
      <c r="V132" s="18"/>
      <c r="W132" s="18"/>
      <c r="X132" s="18"/>
      <c r="Y132" s="18"/>
      <c r="Z132" s="18"/>
      <c r="AA132" s="18"/>
      <c r="AB132" s="18"/>
      <c r="AC132" s="26" t="e">
        <f>AVERAGE(V132:AA132)</f>
        <v>#DIV/0!</v>
      </c>
      <c r="AD132" s="18" t="e">
        <f>SQRT(VAR(V132:AA132))</f>
        <v>#DIV/0!</v>
      </c>
      <c r="AE132" s="214">
        <f>COUNT(V132:AA132)</f>
        <v>0</v>
      </c>
    </row>
    <row r="133" spans="1:31">
      <c r="A133" s="30"/>
      <c r="P133" s="4"/>
      <c r="U133" s="31"/>
    </row>
    <row r="134" spans="1:31" ht="25.5">
      <c r="A134" s="30"/>
      <c r="B134" s="3" t="s">
        <v>308</v>
      </c>
      <c r="C134" s="3" t="s">
        <v>337</v>
      </c>
      <c r="D134" s="11" t="s">
        <v>350</v>
      </c>
      <c r="E134" s="3" t="s">
        <v>311</v>
      </c>
      <c r="F134" s="11" t="s">
        <v>43</v>
      </c>
      <c r="G134" s="3" t="s">
        <v>312</v>
      </c>
      <c r="H134" s="3">
        <v>5.4</v>
      </c>
      <c r="J134" s="2">
        <v>6.56</v>
      </c>
      <c r="P134" s="4">
        <f>AVERAGE(I134:O134)</f>
        <v>6.56</v>
      </c>
      <c r="Q134" s="4" t="e">
        <f>SQRT(VAR(I134:O134))</f>
        <v>#DIV/0!</v>
      </c>
      <c r="R134" s="3">
        <f>COUNT(I134:O134)</f>
        <v>1</v>
      </c>
      <c r="U134" s="31"/>
      <c r="W134" s="2">
        <v>6.9</v>
      </c>
      <c r="AC134" s="5">
        <f>AVERAGE(V134:AA134)</f>
        <v>6.9</v>
      </c>
      <c r="AD134" s="4" t="e">
        <f>SQRT(VAR(V134:AA134))</f>
        <v>#DIV/0!</v>
      </c>
      <c r="AE134" s="3">
        <f>COUNT(V134:AA134)</f>
        <v>1</v>
      </c>
    </row>
    <row r="135" spans="1:31" ht="25.5">
      <c r="A135" s="30"/>
      <c r="G135" s="10" t="s">
        <v>313</v>
      </c>
      <c r="H135" s="10">
        <v>0.15</v>
      </c>
      <c r="I135" s="18"/>
      <c r="J135" s="18">
        <v>0.27</v>
      </c>
      <c r="K135" s="18"/>
      <c r="L135" s="18"/>
      <c r="M135" s="18"/>
      <c r="N135" s="18"/>
      <c r="O135" s="18"/>
      <c r="P135" s="23">
        <f>AVERAGE(I135:O135)</f>
        <v>0.27</v>
      </c>
      <c r="Q135" s="23" t="e">
        <f>SQRT(VAR(I135:O135))</f>
        <v>#DIV/0!</v>
      </c>
      <c r="R135" s="10">
        <f>COUNT(I135:O135)</f>
        <v>1</v>
      </c>
      <c r="U135" s="31"/>
      <c r="V135" s="18"/>
      <c r="W135" s="18">
        <v>0.316</v>
      </c>
      <c r="X135" s="18"/>
      <c r="Y135" s="18"/>
      <c r="Z135" s="18"/>
      <c r="AA135" s="18"/>
      <c r="AB135" s="18"/>
      <c r="AC135" s="26">
        <f>AVERAGE(V135:AA135)</f>
        <v>0.316</v>
      </c>
      <c r="AD135" s="18" t="e">
        <f>SQRT(VAR(V135:AA135))</f>
        <v>#DIV/0!</v>
      </c>
      <c r="AE135" s="214">
        <f>COUNT(V135:AA135)</f>
        <v>1</v>
      </c>
    </row>
    <row r="136" spans="1:31">
      <c r="A136" s="30"/>
      <c r="P136" s="4"/>
      <c r="U136" s="31"/>
    </row>
    <row r="137" spans="1:31" ht="25.5">
      <c r="A137" s="30"/>
      <c r="B137" s="3" t="s">
        <v>308</v>
      </c>
      <c r="C137" s="3" t="s">
        <v>337</v>
      </c>
      <c r="D137" s="11" t="s">
        <v>350</v>
      </c>
      <c r="E137" s="11" t="s">
        <v>325</v>
      </c>
      <c r="F137" s="11" t="s">
        <v>43</v>
      </c>
      <c r="G137" s="3" t="s">
        <v>312</v>
      </c>
      <c r="H137" s="3">
        <v>5.4</v>
      </c>
      <c r="J137" s="2">
        <v>6.28</v>
      </c>
      <c r="P137" s="4">
        <f>AVERAGE(I137:O137)</f>
        <v>6.28</v>
      </c>
      <c r="Q137" s="4" t="e">
        <f>SQRT(VAR(I137:O137))</f>
        <v>#DIV/0!</v>
      </c>
      <c r="R137" s="3">
        <f>COUNT(I137:O137)</f>
        <v>1</v>
      </c>
      <c r="U137" s="31"/>
      <c r="W137" s="2">
        <v>6.34</v>
      </c>
      <c r="AC137" s="5">
        <f>AVERAGE(V137:AA137)</f>
        <v>6.34</v>
      </c>
      <c r="AD137" s="4" t="e">
        <f>SQRT(VAR(V137:AA137))</f>
        <v>#DIV/0!</v>
      </c>
      <c r="AE137" s="3">
        <f>COUNT(V137:AA137)</f>
        <v>1</v>
      </c>
    </row>
    <row r="138" spans="1:31" ht="25.5">
      <c r="A138" s="30"/>
      <c r="G138" s="10" t="s">
        <v>313</v>
      </c>
      <c r="H138" s="10">
        <v>0.15</v>
      </c>
      <c r="I138" s="18"/>
      <c r="J138" s="18">
        <v>0.26200000000000001</v>
      </c>
      <c r="K138" s="18"/>
      <c r="L138" s="18"/>
      <c r="M138" s="18"/>
      <c r="N138" s="18"/>
      <c r="O138" s="18"/>
      <c r="P138" s="23">
        <f>AVERAGE(I138:O138)</f>
        <v>0.26200000000000001</v>
      </c>
      <c r="Q138" s="23" t="e">
        <f>SQRT(VAR(I138:O138))</f>
        <v>#DIV/0!</v>
      </c>
      <c r="R138" s="10">
        <f>COUNT(I138:O138)</f>
        <v>1</v>
      </c>
      <c r="U138" s="31"/>
      <c r="V138" s="18"/>
      <c r="W138" s="18">
        <v>0.35199999999999998</v>
      </c>
      <c r="X138" s="18"/>
      <c r="Y138" s="18"/>
      <c r="Z138" s="18"/>
      <c r="AA138" s="18"/>
      <c r="AB138" s="18"/>
      <c r="AC138" s="26">
        <f>AVERAGE(V138:AA138)</f>
        <v>0.35199999999999998</v>
      </c>
      <c r="AD138" s="18" t="e">
        <f>SQRT(VAR(V138:AA138))</f>
        <v>#DIV/0!</v>
      </c>
      <c r="AE138" s="214">
        <f>COUNT(V138:AA138)</f>
        <v>1</v>
      </c>
    </row>
    <row r="139" spans="1:31">
      <c r="A139" s="30"/>
      <c r="G139" s="10"/>
      <c r="H139" s="10"/>
      <c r="I139" s="18"/>
      <c r="J139" s="18"/>
      <c r="K139" s="18"/>
      <c r="L139" s="18"/>
      <c r="M139" s="18"/>
      <c r="N139" s="18"/>
      <c r="O139" s="18"/>
      <c r="P139" s="23"/>
      <c r="Q139" s="23"/>
      <c r="R139" s="10"/>
      <c r="U139" s="31"/>
      <c r="V139" s="18"/>
      <c r="W139" s="18"/>
      <c r="X139" s="18"/>
      <c r="Y139" s="18"/>
      <c r="Z139" s="18"/>
      <c r="AA139" s="18"/>
      <c r="AB139" s="18"/>
      <c r="AC139" s="26"/>
      <c r="AD139" s="23"/>
      <c r="AE139" s="10"/>
    </row>
    <row r="140" spans="1:31" ht="25.5">
      <c r="A140" s="30"/>
      <c r="B140" s="3" t="s">
        <v>308</v>
      </c>
      <c r="C140" s="3" t="s">
        <v>337</v>
      </c>
      <c r="D140" s="11" t="s">
        <v>351</v>
      </c>
      <c r="E140" s="3" t="s">
        <v>311</v>
      </c>
      <c r="F140" s="11" t="s">
        <v>43</v>
      </c>
      <c r="G140" s="3" t="s">
        <v>312</v>
      </c>
      <c r="H140" s="3">
        <v>5.4</v>
      </c>
      <c r="J140" s="2">
        <v>6.05</v>
      </c>
      <c r="P140" s="4">
        <f>AVERAGE(I140:O140)</f>
        <v>6.05</v>
      </c>
      <c r="Q140" s="4" t="e">
        <f>SQRT(VAR(I140:O140))</f>
        <v>#DIV/0!</v>
      </c>
      <c r="R140" s="3">
        <f>COUNT(I140:O140)</f>
        <v>1</v>
      </c>
      <c r="U140" s="31"/>
      <c r="W140" s="2">
        <v>6.43</v>
      </c>
      <c r="AC140" s="5">
        <f>AVERAGE(V140:AA140)</f>
        <v>6.43</v>
      </c>
      <c r="AD140" s="4" t="e">
        <f>SQRT(VAR(V140:AA140))</f>
        <v>#DIV/0!</v>
      </c>
      <c r="AE140" s="3">
        <f>COUNT(V140:AA140)</f>
        <v>1</v>
      </c>
    </row>
    <row r="141" spans="1:31" ht="25.5">
      <c r="A141" s="30"/>
      <c r="G141" s="10" t="s">
        <v>313</v>
      </c>
      <c r="H141" s="10">
        <v>0.15</v>
      </c>
      <c r="I141" s="18"/>
      <c r="J141" s="18">
        <v>0.252</v>
      </c>
      <c r="K141" s="18"/>
      <c r="L141" s="18"/>
      <c r="M141" s="18"/>
      <c r="N141" s="18"/>
      <c r="O141" s="18"/>
      <c r="P141" s="23">
        <f>AVERAGE(I141:O141)</f>
        <v>0.252</v>
      </c>
      <c r="Q141" s="23" t="e">
        <f>SQRT(VAR(I141:O141))</f>
        <v>#DIV/0!</v>
      </c>
      <c r="R141" s="10">
        <f>COUNT(I141:O141)</f>
        <v>1</v>
      </c>
      <c r="U141" s="31"/>
      <c r="V141" s="18"/>
      <c r="W141" s="18">
        <v>0.27700000000000002</v>
      </c>
      <c r="X141" s="18"/>
      <c r="Y141" s="18"/>
      <c r="Z141" s="18"/>
      <c r="AA141" s="18"/>
      <c r="AB141" s="18"/>
      <c r="AC141" s="26">
        <f>AVERAGE(V141:AA141)</f>
        <v>0.27700000000000002</v>
      </c>
      <c r="AD141" s="18" t="e">
        <f>SQRT(VAR(V141:AA141))</f>
        <v>#DIV/0!</v>
      </c>
      <c r="AE141" s="214">
        <f>COUNT(V141:AA141)</f>
        <v>1</v>
      </c>
    </row>
    <row r="142" spans="1:31">
      <c r="A142" s="30"/>
      <c r="P142" s="4"/>
      <c r="U142" s="31"/>
    </row>
    <row r="143" spans="1:31" ht="25.5">
      <c r="A143" s="30"/>
      <c r="B143" s="3" t="s">
        <v>308</v>
      </c>
      <c r="C143" s="3" t="s">
        <v>337</v>
      </c>
      <c r="D143" s="11" t="s">
        <v>351</v>
      </c>
      <c r="E143" s="11" t="s">
        <v>325</v>
      </c>
      <c r="F143" s="11" t="s">
        <v>43</v>
      </c>
      <c r="G143" s="3" t="s">
        <v>312</v>
      </c>
      <c r="H143" s="3">
        <v>5.4</v>
      </c>
      <c r="J143" s="2">
        <v>5.69</v>
      </c>
      <c r="P143" s="4">
        <f>AVERAGE(I143:O143)</f>
        <v>5.69</v>
      </c>
      <c r="Q143" s="4" t="e">
        <f>SQRT(VAR(I143:O143))</f>
        <v>#DIV/0!</v>
      </c>
      <c r="R143" s="3">
        <f>COUNT(I143:O143)</f>
        <v>1</v>
      </c>
      <c r="U143" s="31"/>
      <c r="W143" s="2">
        <v>6.02</v>
      </c>
      <c r="AC143" s="5">
        <f>AVERAGE(V143:AA143)</f>
        <v>6.02</v>
      </c>
      <c r="AD143" s="4" t="e">
        <f>SQRT(VAR(V143:AA143))</f>
        <v>#DIV/0!</v>
      </c>
      <c r="AE143" s="3">
        <f>COUNT(V143:AA143)</f>
        <v>1</v>
      </c>
    </row>
    <row r="144" spans="1:31" ht="25.5">
      <c r="A144" s="30"/>
      <c r="G144" s="10" t="s">
        <v>313</v>
      </c>
      <c r="H144" s="10">
        <v>0.15</v>
      </c>
      <c r="I144" s="18"/>
      <c r="J144" s="18">
        <v>0.23</v>
      </c>
      <c r="K144" s="18"/>
      <c r="L144" s="18"/>
      <c r="M144" s="18"/>
      <c r="N144" s="18"/>
      <c r="O144" s="18"/>
      <c r="P144" s="23">
        <f>AVERAGE(I144:O144)</f>
        <v>0.23</v>
      </c>
      <c r="Q144" s="23" t="e">
        <f>SQRT(VAR(I144:O144))</f>
        <v>#DIV/0!</v>
      </c>
      <c r="R144" s="10">
        <f>COUNT(I144:O144)</f>
        <v>1</v>
      </c>
      <c r="U144" s="31"/>
      <c r="V144" s="18"/>
      <c r="W144" s="18">
        <v>0.29199999999999998</v>
      </c>
      <c r="X144" s="18"/>
      <c r="Y144" s="18"/>
      <c r="Z144" s="18"/>
      <c r="AA144" s="18"/>
      <c r="AB144" s="18"/>
      <c r="AC144" s="26">
        <f>AVERAGE(V144:AA144)</f>
        <v>0.29199999999999998</v>
      </c>
      <c r="AD144" s="18" t="e">
        <f>SQRT(VAR(V144:AA144))</f>
        <v>#DIV/0!</v>
      </c>
      <c r="AE144" s="214">
        <f>COUNT(V144:AA144)</f>
        <v>1</v>
      </c>
    </row>
    <row r="145" spans="1:31">
      <c r="A145" s="30"/>
      <c r="P145" s="4"/>
      <c r="U145" s="31"/>
    </row>
    <row r="146" spans="1:31" ht="25.5">
      <c r="A146" s="30"/>
      <c r="B146" s="3" t="s">
        <v>308</v>
      </c>
      <c r="C146" s="3" t="s">
        <v>331</v>
      </c>
      <c r="D146" s="3" t="s">
        <v>352</v>
      </c>
      <c r="E146" s="3" t="s">
        <v>311</v>
      </c>
      <c r="F146" s="191" t="s">
        <v>362</v>
      </c>
      <c r="G146" s="3" t="s">
        <v>312</v>
      </c>
      <c r="H146" s="3">
        <v>5.4</v>
      </c>
      <c r="P146" s="4" t="e">
        <f>AVERAGE(I146:O146)</f>
        <v>#DIV/0!</v>
      </c>
      <c r="Q146" s="4" t="e">
        <f>SQRT(VAR(I146:O146))</f>
        <v>#DIV/0!</v>
      </c>
      <c r="R146" s="3">
        <f>COUNT(I146:O146)</f>
        <v>0</v>
      </c>
      <c r="U146" s="31"/>
      <c r="AC146" s="5" t="e">
        <f>AVERAGE(V146:AA146)</f>
        <v>#DIV/0!</v>
      </c>
      <c r="AD146" s="4" t="e">
        <f>SQRT(VAR(V146:AA146))</f>
        <v>#DIV/0!</v>
      </c>
      <c r="AE146" s="3">
        <f>COUNT(V146:AA146)</f>
        <v>0</v>
      </c>
    </row>
    <row r="147" spans="1:31" ht="25.5">
      <c r="A147" s="30"/>
      <c r="G147" s="10" t="s">
        <v>313</v>
      </c>
      <c r="H147" s="10">
        <v>0.15</v>
      </c>
      <c r="I147" s="18"/>
      <c r="J147" s="18"/>
      <c r="K147" s="18"/>
      <c r="L147" s="18"/>
      <c r="M147" s="18"/>
      <c r="N147" s="18"/>
      <c r="O147" s="18"/>
      <c r="P147" s="23" t="e">
        <f>AVERAGE(I147:O147)</f>
        <v>#DIV/0!</v>
      </c>
      <c r="Q147" s="23" t="e">
        <f>SQRT(VAR(I147:O147))</f>
        <v>#DIV/0!</v>
      </c>
      <c r="R147" s="10">
        <f>COUNT(I147:O147)</f>
        <v>0</v>
      </c>
      <c r="U147" s="31"/>
      <c r="V147" s="18"/>
      <c r="W147" s="18"/>
      <c r="X147" s="18"/>
      <c r="Y147" s="18"/>
      <c r="Z147" s="18"/>
      <c r="AA147" s="18"/>
      <c r="AB147" s="18"/>
      <c r="AC147" s="26" t="e">
        <f>AVERAGE(V147:AA147)</f>
        <v>#DIV/0!</v>
      </c>
      <c r="AD147" s="18" t="e">
        <f>SQRT(VAR(V147:AA147))</f>
        <v>#DIV/0!</v>
      </c>
      <c r="AE147" s="214">
        <f>COUNT(V147:AA147)</f>
        <v>0</v>
      </c>
    </row>
    <row r="148" spans="1:31">
      <c r="A148" s="30"/>
      <c r="P148" s="4"/>
      <c r="U148" s="31"/>
    </row>
    <row r="149" spans="1:31" ht="25.5">
      <c r="A149" s="30"/>
      <c r="B149" s="3" t="s">
        <v>308</v>
      </c>
      <c r="C149" s="3" t="s">
        <v>353</v>
      </c>
      <c r="D149" s="11" t="s">
        <v>346</v>
      </c>
      <c r="E149" s="3" t="s">
        <v>325</v>
      </c>
      <c r="F149" s="11" t="s">
        <v>43</v>
      </c>
      <c r="G149" s="3" t="s">
        <v>312</v>
      </c>
      <c r="H149" s="3">
        <v>5.4</v>
      </c>
      <c r="P149" s="4" t="e">
        <f>AVERAGE(I149:O149)</f>
        <v>#DIV/0!</v>
      </c>
      <c r="Q149" s="4" t="e">
        <f>SQRT(VAR(I149:O149))</f>
        <v>#DIV/0!</v>
      </c>
      <c r="R149" s="3">
        <f>COUNT(I149:O149)</f>
        <v>0</v>
      </c>
      <c r="U149" s="31"/>
      <c r="Y149" s="17"/>
      <c r="Z149" s="2">
        <f>UL_OH!R26*7.8</f>
        <v>8.1595999607804686</v>
      </c>
      <c r="AC149" s="5">
        <f>AVERAGE(V149:AA149)</f>
        <v>8.1595999607804686</v>
      </c>
      <c r="AD149" s="4" t="e">
        <f>SQRT(VAR(V149:AA149))</f>
        <v>#DIV/0!</v>
      </c>
      <c r="AE149" s="3">
        <f>COUNT(V149:AA149)</f>
        <v>1</v>
      </c>
    </row>
    <row r="150" spans="1:31" ht="25.5">
      <c r="A150" s="30"/>
      <c r="G150" s="10" t="s">
        <v>313</v>
      </c>
      <c r="H150" s="10">
        <v>0.15</v>
      </c>
      <c r="I150" s="18"/>
      <c r="J150" s="18"/>
      <c r="K150" s="18"/>
      <c r="L150" s="18"/>
      <c r="M150" s="18"/>
      <c r="N150" s="18"/>
      <c r="O150" s="18"/>
      <c r="P150" s="23" t="e">
        <f>AVERAGE(I150:O150)</f>
        <v>#DIV/0!</v>
      </c>
      <c r="Q150" s="23" t="e">
        <f>SQRT(VAR(I150:O150))</f>
        <v>#DIV/0!</v>
      </c>
      <c r="R150" s="10">
        <f>COUNT(I150:O150)</f>
        <v>0</v>
      </c>
      <c r="U150" s="31"/>
      <c r="V150" s="18"/>
      <c r="W150" s="18"/>
      <c r="X150" s="18"/>
      <c r="Y150" s="19"/>
      <c r="Z150" s="27">
        <f>UL_OH!R26*0.53</f>
        <v>0.55443435630944216</v>
      </c>
      <c r="AA150" s="27"/>
      <c r="AB150" s="27"/>
      <c r="AC150" s="26">
        <f>AVERAGE(V150:AA150)</f>
        <v>0.55443435630944216</v>
      </c>
      <c r="AD150" s="18" t="e">
        <f>SQRT(VAR(V150:AA150))</f>
        <v>#DIV/0!</v>
      </c>
      <c r="AE150" s="214">
        <f>COUNT(V150:AA150)</f>
        <v>1</v>
      </c>
    </row>
    <row r="151" spans="1:31">
      <c r="A151" s="30"/>
      <c r="P151" s="4"/>
      <c r="U151" s="31"/>
    </row>
    <row r="152" spans="1:31" ht="25.5">
      <c r="A152" s="30"/>
      <c r="B152" s="3" t="s">
        <v>308</v>
      </c>
      <c r="C152" s="3" t="s">
        <v>321</v>
      </c>
      <c r="D152" s="3" t="s">
        <v>347</v>
      </c>
      <c r="E152" s="3" t="s">
        <v>325</v>
      </c>
      <c r="F152" s="11" t="s">
        <v>43</v>
      </c>
      <c r="G152" s="3" t="s">
        <v>312</v>
      </c>
      <c r="H152" s="3">
        <v>5.4</v>
      </c>
      <c r="N152" s="2">
        <f>UL_OH!R26*7.917</f>
        <v>8.2819939601921764</v>
      </c>
      <c r="P152" s="4">
        <f>AVERAGE(I152:O152)</f>
        <v>8.2819939601921764</v>
      </c>
      <c r="Q152" s="4" t="e">
        <f>SQRT(VAR(I152:O152))</f>
        <v>#DIV/0!</v>
      </c>
      <c r="R152" s="3">
        <f>COUNT(I152:O152)</f>
        <v>1</v>
      </c>
      <c r="U152" s="305"/>
      <c r="Z152" s="2">
        <f>UL_OH!R26*7.88</f>
        <v>8.2432881655064225</v>
      </c>
      <c r="AC152" s="5">
        <f>AVERAGE(V152:AA152)</f>
        <v>8.2432881655064225</v>
      </c>
      <c r="AD152" s="4" t="e">
        <f>SQRT(VAR(V152:AA152))</f>
        <v>#DIV/0!</v>
      </c>
      <c r="AE152" s="3">
        <f>COUNT(V152:AA152)</f>
        <v>1</v>
      </c>
    </row>
    <row r="153" spans="1:31" ht="25.5">
      <c r="A153" s="305"/>
      <c r="G153" s="10" t="s">
        <v>313</v>
      </c>
      <c r="H153" s="10">
        <v>0.15</v>
      </c>
      <c r="I153" s="18"/>
      <c r="J153" s="18"/>
      <c r="K153" s="18"/>
      <c r="L153" s="18"/>
      <c r="M153" s="18"/>
      <c r="N153" s="18">
        <f>UL_OH!R26*0.57</f>
        <v>0.5962784586724188</v>
      </c>
      <c r="O153" s="18"/>
      <c r="P153" s="23">
        <f>AVERAGE(I153:O153)</f>
        <v>0.5962784586724188</v>
      </c>
      <c r="Q153" s="23" t="e">
        <f>SQRT(VAR(I153:O153))</f>
        <v>#DIV/0!</v>
      </c>
      <c r="R153" s="10">
        <f>COUNT(I153:O153)</f>
        <v>1</v>
      </c>
      <c r="U153" s="305"/>
      <c r="V153" s="18"/>
      <c r="W153" s="18"/>
      <c r="X153" s="18"/>
      <c r="Y153" s="18"/>
      <c r="Z153" s="27">
        <f>UL_OH!R26*0.55</f>
        <v>0.57535640749093053</v>
      </c>
      <c r="AA153" s="27"/>
      <c r="AB153" s="27"/>
      <c r="AC153" s="26">
        <f>AVERAGE(V153:AA153)</f>
        <v>0.57535640749093053</v>
      </c>
      <c r="AD153" s="18" t="e">
        <f>SQRT(VAR(V153:AA153))</f>
        <v>#DIV/0!</v>
      </c>
      <c r="AE153" s="214">
        <f>COUNT(V153:AA153)</f>
        <v>1</v>
      </c>
    </row>
    <row r="154" spans="1:31">
      <c r="A154" s="305"/>
      <c r="P154" s="4"/>
      <c r="U154" s="305"/>
    </row>
    <row r="155" spans="1:31" ht="25.5">
      <c r="A155" s="305"/>
      <c r="B155" s="3" t="s">
        <v>308</v>
      </c>
      <c r="C155" s="3" t="s">
        <v>334</v>
      </c>
      <c r="D155" s="191" t="s">
        <v>427</v>
      </c>
      <c r="E155" s="3" t="s">
        <v>325</v>
      </c>
      <c r="F155" s="11" t="s">
        <v>46</v>
      </c>
      <c r="G155" s="3" t="s">
        <v>312</v>
      </c>
      <c r="H155" s="3">
        <v>5.4</v>
      </c>
      <c r="P155" s="4" t="e">
        <f t="shared" ref="P155:P164" si="12">AVERAGE(I155:O155)</f>
        <v>#DIV/0!</v>
      </c>
      <c r="Q155" s="4" t="e">
        <f t="shared" ref="Q155:Q164" si="13">SQRT(VAR(I155:O155))</f>
        <v>#DIV/0!</v>
      </c>
      <c r="R155" s="3">
        <f t="shared" ref="R155:R164" si="14">COUNT(I155:O155)</f>
        <v>0</v>
      </c>
      <c r="U155" s="305"/>
      <c r="AC155" s="5" t="e">
        <f t="shared" ref="AC155:AC164" si="15">AVERAGE(V155:AA155)</f>
        <v>#DIV/0!</v>
      </c>
      <c r="AD155" s="4" t="e">
        <f t="shared" ref="AD155:AD164" si="16">SQRT(VAR(V155:AA155))</f>
        <v>#DIV/0!</v>
      </c>
      <c r="AE155" s="3">
        <f t="shared" ref="AE155:AE164" si="17">COUNT(V155:AA155)</f>
        <v>0</v>
      </c>
    </row>
    <row r="156" spans="1:31" ht="25.5">
      <c r="A156" s="30"/>
      <c r="G156" s="10" t="s">
        <v>313</v>
      </c>
      <c r="H156" s="10">
        <v>0.15</v>
      </c>
      <c r="I156" s="18"/>
      <c r="J156" s="18"/>
      <c r="K156" s="18"/>
      <c r="L156" s="18"/>
      <c r="M156" s="18"/>
      <c r="N156" s="18"/>
      <c r="O156" s="18"/>
      <c r="P156" s="23" t="e">
        <f t="shared" si="12"/>
        <v>#DIV/0!</v>
      </c>
      <c r="Q156" s="23" t="e">
        <f t="shared" si="13"/>
        <v>#DIV/0!</v>
      </c>
      <c r="R156" s="10">
        <f t="shared" si="14"/>
        <v>0</v>
      </c>
      <c r="U156" s="31"/>
      <c r="V156" s="18"/>
      <c r="W156" s="18"/>
      <c r="X156" s="18"/>
      <c r="Y156" s="18"/>
      <c r="Z156" s="18"/>
      <c r="AA156" s="27"/>
      <c r="AB156" s="27"/>
      <c r="AC156" s="26" t="e">
        <f t="shared" si="15"/>
        <v>#DIV/0!</v>
      </c>
      <c r="AD156" s="18" t="e">
        <f t="shared" si="16"/>
        <v>#DIV/0!</v>
      </c>
      <c r="AE156" s="214">
        <f t="shared" si="17"/>
        <v>0</v>
      </c>
    </row>
    <row r="157" spans="1:31" ht="25.5">
      <c r="A157" s="200"/>
      <c r="B157" s="229" t="s">
        <v>308</v>
      </c>
      <c r="C157" s="229" t="s">
        <v>321</v>
      </c>
      <c r="D157" s="229" t="s">
        <v>347</v>
      </c>
      <c r="E157" s="229" t="s">
        <v>325</v>
      </c>
      <c r="F157" s="229" t="s">
        <v>405</v>
      </c>
      <c r="G157" s="3" t="s">
        <v>312</v>
      </c>
      <c r="H157" s="3">
        <v>5.4</v>
      </c>
      <c r="N157" s="212">
        <f>UL_OH!R136*7.791</f>
        <v>7.8627592105263151</v>
      </c>
      <c r="P157" s="4">
        <f t="shared" si="12"/>
        <v>7.8627592105263151</v>
      </c>
      <c r="Q157" s="4" t="e">
        <f t="shared" si="13"/>
        <v>#DIV/0!</v>
      </c>
      <c r="R157" s="3">
        <f t="shared" si="14"/>
        <v>1</v>
      </c>
      <c r="U157" s="200"/>
      <c r="Z157" s="212">
        <f>UL_OH!R136*7.795</f>
        <v>7.8667960526315781</v>
      </c>
      <c r="AC157" s="5">
        <f t="shared" si="15"/>
        <v>7.8667960526315781</v>
      </c>
      <c r="AD157" s="4" t="e">
        <f t="shared" si="16"/>
        <v>#DIV/0!</v>
      </c>
      <c r="AE157" s="3">
        <f t="shared" si="17"/>
        <v>1</v>
      </c>
    </row>
    <row r="158" spans="1:31" ht="25.5">
      <c r="A158" s="200"/>
      <c r="B158" s="229"/>
      <c r="C158" s="229"/>
      <c r="D158" s="229"/>
      <c r="E158" s="229"/>
      <c r="G158" s="10" t="s">
        <v>313</v>
      </c>
      <c r="H158" s="10">
        <v>0.15</v>
      </c>
      <c r="I158" s="18"/>
      <c r="J158" s="18"/>
      <c r="K158" s="18"/>
      <c r="L158" s="18"/>
      <c r="M158" s="18"/>
      <c r="N158" s="213">
        <f>UL_OH!R136*0.516</f>
        <v>0.52075263157894736</v>
      </c>
      <c r="O158" s="18"/>
      <c r="P158" s="23">
        <f t="shared" si="12"/>
        <v>0.52075263157894736</v>
      </c>
      <c r="Q158" s="23" t="e">
        <f t="shared" si="13"/>
        <v>#DIV/0!</v>
      </c>
      <c r="R158" s="10">
        <f t="shared" si="14"/>
        <v>1</v>
      </c>
      <c r="U158" s="31"/>
      <c r="V158" s="18"/>
      <c r="W158" s="18"/>
      <c r="X158" s="18"/>
      <c r="Y158" s="18"/>
      <c r="Z158" s="237">
        <f>UL_OH!R136*0.518</f>
        <v>0.52277105263157886</v>
      </c>
      <c r="AA158" s="27"/>
      <c r="AB158" s="27"/>
      <c r="AC158" s="26">
        <f t="shared" si="15"/>
        <v>0.52277105263157886</v>
      </c>
      <c r="AD158" s="18" t="e">
        <f t="shared" si="16"/>
        <v>#DIV/0!</v>
      </c>
      <c r="AE158" s="214">
        <f t="shared" si="17"/>
        <v>1</v>
      </c>
    </row>
    <row r="159" spans="1:31" ht="25.5">
      <c r="A159" s="200"/>
      <c r="B159" s="229" t="s">
        <v>308</v>
      </c>
      <c r="C159" s="229" t="s">
        <v>321</v>
      </c>
      <c r="D159" s="229" t="s">
        <v>347</v>
      </c>
      <c r="E159" s="229" t="s">
        <v>325</v>
      </c>
      <c r="F159" s="229" t="s">
        <v>406</v>
      </c>
      <c r="G159" s="3" t="s">
        <v>312</v>
      </c>
      <c r="H159" s="3">
        <v>5.4</v>
      </c>
      <c r="N159" s="212">
        <f>UL_OH!R137*7.01</f>
        <v>7.0333822548365577</v>
      </c>
      <c r="P159" s="4">
        <f t="shared" si="12"/>
        <v>7.0333822548365577</v>
      </c>
      <c r="Q159" s="4" t="e">
        <f t="shared" si="13"/>
        <v>#DIV/0!</v>
      </c>
      <c r="R159" s="3">
        <f t="shared" si="14"/>
        <v>1</v>
      </c>
      <c r="U159" s="200"/>
      <c r="Z159" s="212">
        <f>UL_OH!R137*7.02</f>
        <v>7.0434156104069379</v>
      </c>
      <c r="AC159" s="5">
        <f t="shared" si="15"/>
        <v>7.0434156104069379</v>
      </c>
      <c r="AD159" s="4" t="e">
        <f t="shared" si="16"/>
        <v>#DIV/0!</v>
      </c>
      <c r="AE159" s="3">
        <f t="shared" si="17"/>
        <v>1</v>
      </c>
    </row>
    <row r="160" spans="1:31" ht="25.5">
      <c r="A160" s="200"/>
      <c r="G160" s="10" t="s">
        <v>313</v>
      </c>
      <c r="H160" s="10">
        <v>0.15</v>
      </c>
      <c r="I160" s="18"/>
      <c r="J160" s="18"/>
      <c r="K160" s="18"/>
      <c r="L160" s="18"/>
      <c r="M160" s="18"/>
      <c r="N160" s="213">
        <f>UL_OH!R137*0.464</f>
        <v>0.46554769846564381</v>
      </c>
      <c r="O160" s="18"/>
      <c r="P160" s="23">
        <f t="shared" si="12"/>
        <v>0.46554769846564381</v>
      </c>
      <c r="Q160" s="23" t="e">
        <f t="shared" si="13"/>
        <v>#DIV/0!</v>
      </c>
      <c r="R160" s="10">
        <f t="shared" si="14"/>
        <v>1</v>
      </c>
      <c r="U160" s="31"/>
      <c r="V160" s="18"/>
      <c r="W160" s="18"/>
      <c r="X160" s="18"/>
      <c r="Y160" s="18"/>
      <c r="Z160" s="237">
        <f>UL_OH!R137*0.466</f>
        <v>0.46755436957971985</v>
      </c>
      <c r="AA160" s="27"/>
      <c r="AB160" s="27"/>
      <c r="AC160" s="26">
        <f t="shared" si="15"/>
        <v>0.46755436957971985</v>
      </c>
      <c r="AD160" s="18" t="e">
        <f t="shared" si="16"/>
        <v>#DIV/0!</v>
      </c>
      <c r="AE160" s="214">
        <f t="shared" si="17"/>
        <v>1</v>
      </c>
    </row>
    <row r="161" spans="1:31" s="229" customFormat="1" ht="25.5">
      <c r="A161" s="255"/>
      <c r="B161" s="229" t="s">
        <v>308</v>
      </c>
      <c r="C161" s="229" t="s">
        <v>449</v>
      </c>
      <c r="D161" s="229" t="s">
        <v>450</v>
      </c>
      <c r="E161" s="229" t="s">
        <v>311</v>
      </c>
      <c r="F161" s="229" t="s">
        <v>43</v>
      </c>
      <c r="G161" s="191" t="s">
        <v>312</v>
      </c>
      <c r="H161" s="191">
        <v>5.4</v>
      </c>
      <c r="I161" s="212"/>
      <c r="J161" s="212"/>
      <c r="K161" s="212"/>
      <c r="L161" s="212"/>
      <c r="M161" s="212"/>
      <c r="N161" s="212"/>
      <c r="O161" s="212"/>
      <c r="P161" s="256" t="e">
        <f t="shared" si="12"/>
        <v>#DIV/0!</v>
      </c>
      <c r="Q161" s="256" t="e">
        <f t="shared" si="13"/>
        <v>#DIV/0!</v>
      </c>
      <c r="R161" s="229">
        <f t="shared" si="14"/>
        <v>0</v>
      </c>
      <c r="U161" s="257"/>
      <c r="V161" s="212"/>
      <c r="W161" s="212"/>
      <c r="X161" s="212"/>
      <c r="Y161" s="212"/>
      <c r="Z161" s="212"/>
      <c r="AA161" s="212"/>
      <c r="AB161" s="212"/>
      <c r="AC161" s="267" t="e">
        <f t="shared" si="15"/>
        <v>#DIV/0!</v>
      </c>
      <c r="AD161" s="268" t="e">
        <f t="shared" si="16"/>
        <v>#DIV/0!</v>
      </c>
      <c r="AE161" s="191">
        <f t="shared" si="17"/>
        <v>0</v>
      </c>
    </row>
    <row r="162" spans="1:31" s="229" customFormat="1" ht="25.5">
      <c r="A162" s="255"/>
      <c r="G162" s="264" t="s">
        <v>313</v>
      </c>
      <c r="H162" s="264">
        <v>0.15</v>
      </c>
      <c r="I162" s="213"/>
      <c r="J162" s="213"/>
      <c r="K162" s="213"/>
      <c r="L162" s="213"/>
      <c r="M162" s="213"/>
      <c r="N162" s="213"/>
      <c r="O162" s="213"/>
      <c r="P162" s="260" t="e">
        <f t="shared" si="12"/>
        <v>#DIV/0!</v>
      </c>
      <c r="Q162" s="260" t="e">
        <f t="shared" si="13"/>
        <v>#DIV/0!</v>
      </c>
      <c r="R162" s="259">
        <f t="shared" si="14"/>
        <v>0</v>
      </c>
      <c r="U162" s="257"/>
      <c r="V162" s="213"/>
      <c r="W162" s="213"/>
      <c r="X162" s="213"/>
      <c r="Y162" s="213"/>
      <c r="Z162" s="213"/>
      <c r="AA162" s="213"/>
      <c r="AB162" s="213"/>
      <c r="AC162" s="271" t="e">
        <f t="shared" si="15"/>
        <v>#DIV/0!</v>
      </c>
      <c r="AD162" s="250" t="e">
        <f t="shared" si="16"/>
        <v>#DIV/0!</v>
      </c>
      <c r="AE162" s="269">
        <f t="shared" si="17"/>
        <v>0</v>
      </c>
    </row>
    <row r="163" spans="1:31" s="229" customFormat="1" ht="25.5">
      <c r="A163" s="255"/>
      <c r="B163" s="229" t="s">
        <v>308</v>
      </c>
      <c r="C163" s="229" t="s">
        <v>449</v>
      </c>
      <c r="D163" s="229" t="s">
        <v>450</v>
      </c>
      <c r="E163" s="229" t="s">
        <v>311</v>
      </c>
      <c r="F163" s="229" t="s">
        <v>451</v>
      </c>
      <c r="G163" s="191" t="s">
        <v>312</v>
      </c>
      <c r="H163" s="191">
        <v>5.4</v>
      </c>
      <c r="I163" s="212"/>
      <c r="J163" s="212"/>
      <c r="K163" s="212"/>
      <c r="L163" s="212"/>
      <c r="M163" s="212"/>
      <c r="N163" s="212"/>
      <c r="O163" s="212"/>
      <c r="P163" s="256" t="e">
        <f t="shared" si="12"/>
        <v>#DIV/0!</v>
      </c>
      <c r="Q163" s="256" t="e">
        <f t="shared" si="13"/>
        <v>#DIV/0!</v>
      </c>
      <c r="R163" s="229">
        <f t="shared" si="14"/>
        <v>0</v>
      </c>
      <c r="U163" s="257"/>
      <c r="V163" s="212"/>
      <c r="W163" s="212"/>
      <c r="X163" s="212"/>
      <c r="Y163" s="212"/>
      <c r="Z163" s="212"/>
      <c r="AA163" s="212"/>
      <c r="AB163" s="212"/>
      <c r="AC163" s="267" t="e">
        <f t="shared" si="15"/>
        <v>#DIV/0!</v>
      </c>
      <c r="AD163" s="268" t="e">
        <f t="shared" si="16"/>
        <v>#DIV/0!</v>
      </c>
      <c r="AE163" s="191">
        <f t="shared" si="17"/>
        <v>0</v>
      </c>
    </row>
    <row r="164" spans="1:31" s="229" customFormat="1" ht="25.5">
      <c r="A164" s="255"/>
      <c r="G164" s="264" t="s">
        <v>313</v>
      </c>
      <c r="H164" s="264">
        <v>0.15</v>
      </c>
      <c r="I164" s="213"/>
      <c r="J164" s="213"/>
      <c r="K164" s="213"/>
      <c r="L164" s="213"/>
      <c r="M164" s="213"/>
      <c r="N164" s="213"/>
      <c r="O164" s="213"/>
      <c r="P164" s="260" t="e">
        <f t="shared" si="12"/>
        <v>#DIV/0!</v>
      </c>
      <c r="Q164" s="260" t="e">
        <f t="shared" si="13"/>
        <v>#DIV/0!</v>
      </c>
      <c r="R164" s="259">
        <f t="shared" si="14"/>
        <v>0</v>
      </c>
      <c r="U164" s="257"/>
      <c r="V164" s="213"/>
      <c r="W164" s="213"/>
      <c r="X164" s="213"/>
      <c r="Y164" s="213"/>
      <c r="Z164" s="213"/>
      <c r="AA164" s="213"/>
      <c r="AB164" s="213"/>
      <c r="AC164" s="271" t="e">
        <f t="shared" si="15"/>
        <v>#DIV/0!</v>
      </c>
      <c r="AD164" s="250" t="e">
        <f t="shared" si="16"/>
        <v>#DIV/0!</v>
      </c>
      <c r="AE164" s="269">
        <f t="shared" si="17"/>
        <v>0</v>
      </c>
    </row>
    <row r="165" spans="1:31">
      <c r="P165" s="4"/>
    </row>
    <row r="166" spans="1:31">
      <c r="P166" s="4"/>
    </row>
    <row r="167" spans="1:31">
      <c r="P167" s="4"/>
    </row>
    <row r="168" spans="1:31">
      <c r="P168" s="4"/>
    </row>
    <row r="169" spans="1:31">
      <c r="P169" s="4"/>
    </row>
    <row r="170" spans="1:31">
      <c r="P170" s="4"/>
    </row>
    <row r="171" spans="1:31">
      <c r="P171" s="4"/>
    </row>
    <row r="172" spans="1:31">
      <c r="P172" s="4"/>
    </row>
    <row r="173" spans="1:31">
      <c r="P173" s="4"/>
    </row>
    <row r="174" spans="1:31">
      <c r="P174" s="4"/>
    </row>
    <row r="175" spans="1:31">
      <c r="P175" s="4"/>
    </row>
    <row r="176" spans="1:31">
      <c r="P176" s="4"/>
    </row>
    <row r="177" spans="16:16">
      <c r="P177" s="4"/>
    </row>
    <row r="178" spans="16:16">
      <c r="P178" s="4"/>
    </row>
    <row r="179" spans="16:16">
      <c r="P179" s="4"/>
    </row>
    <row r="180" spans="16:16">
      <c r="P180" s="4"/>
    </row>
    <row r="181" spans="16:16">
      <c r="P181" s="4"/>
    </row>
    <row r="182" spans="16:16">
      <c r="P182" s="4"/>
    </row>
    <row r="183" spans="16:16">
      <c r="P183" s="4"/>
    </row>
    <row r="184" spans="16:16">
      <c r="P184" s="4"/>
    </row>
    <row r="185" spans="16:16">
      <c r="P185" s="4"/>
    </row>
    <row r="186" spans="16:16">
      <c r="P186" s="4"/>
    </row>
    <row r="187" spans="16:16">
      <c r="P187" s="4"/>
    </row>
    <row r="188" spans="16:16">
      <c r="P188" s="4"/>
    </row>
    <row r="189" spans="16:16">
      <c r="P189" s="4"/>
    </row>
    <row r="190" spans="16:16">
      <c r="P190" s="4"/>
    </row>
    <row r="191" spans="16:16">
      <c r="P191" s="4"/>
    </row>
    <row r="192" spans="16:16">
      <c r="P192" s="4"/>
    </row>
    <row r="193" spans="16:16">
      <c r="P193" s="4"/>
    </row>
    <row r="194" spans="16:16">
      <c r="P194" s="4"/>
    </row>
  </sheetData>
  <customSheetViews>
    <customSheetView guid="{35BB8162-AD08-4F19-B47C-5A1FD7B0567B}" scale="70">
      <pane ySplit="1.5" topLeftCell="I80" activePane="bottomRight" state="frozen"/>
      <selection pane="bottomRight" activeCell="N87" sqref="N87"/>
      <pageMargins left="0.69930555555555596" right="0.69930555555555596" top="0.75" bottom="0.75" header="0.3" footer="0.3"/>
      <pageSetup paperSize="9" orientation="portrait"/>
    </customSheetView>
    <customSheetView guid="{0F2BBD7E-9334-44AA-B170-23CF20E0BAAC}" scale="70">
      <pane xSplit="8" ySplit="1" topLeftCell="I2" activePane="bottomRight" state="frozen"/>
      <selection pane="bottomRight" activeCell="M3" sqref="M3"/>
      <pageMargins left="0.69930555555555596" right="0.69930555555555596" top="0.75" bottom="0.75" header="0.3" footer="0.3"/>
      <pageSetup paperSize="9" orientation="portrait"/>
    </customSheetView>
    <customSheetView guid="{02347D80-63DB-496D-935F-2CF95DC088FE}" scale="70">
      <pane xSplit="8" ySplit="1" topLeftCell="AG23" activePane="bottomRight" state="frozen"/>
      <selection pane="bottomRight" activeCell="AR28" sqref="AR28"/>
      <pageMargins left="0.69930555555555596" right="0.69930555555555596" top="0.75" bottom="0.75" header="0.3" footer="0.3"/>
      <pageSetup paperSize="9" orientation="portrait"/>
    </customSheetView>
    <customSheetView guid="{0EBD1C52-A862-496E-88D9-4B6EAB1093EB}" scale="70">
      <pane xSplit="8" ySplit="1" topLeftCell="I149" activePane="bottomRight" state="frozen"/>
      <selection pane="bottomRight" activeCell="A169" sqref="A169:XFD170"/>
      <pageMargins left="0.69930555555555596" right="0.69930555555555596" top="0.75" bottom="0.75" header="0.3" footer="0.3"/>
      <pageSetup paperSize="9" orientation="portrait"/>
    </customSheetView>
    <customSheetView guid="{279B0F34-BE9C-4778-A036-3ED8EAAF78FA}" scale="70">
      <pane xSplit="8" ySplit="1" topLeftCell="I35" activePane="bottomRight" state="frozen"/>
      <selection pane="bottomRight" activeCell="M48" sqref="M48"/>
      <pageMargins left="0.69930555555555596" right="0.69930555555555596" top="0.75" bottom="0.75" header="0.3" footer="0.3"/>
      <pageSetup paperSize="9" orientation="portrait"/>
    </customSheetView>
    <customSheetView guid="{FE13EA77-3511-4AB1-99FB-5446425992B9}" scale="70">
      <pane xSplit="8" ySplit="1" topLeftCell="R44" activePane="bottomRight" state="frozen"/>
      <selection pane="bottomRight" activeCell="AS27" sqref="AS27:AS28"/>
      <pageMargins left="0.69930555555555596" right="0.69930555555555596" top="0.75" bottom="0.75" header="0.3" footer="0.3"/>
      <pageSetup paperSize="9" orientation="portrait"/>
    </customSheetView>
    <customSheetView guid="{15D5C299-761A-4CBF-AA27-B17032FC4CEB}" scale="70">
      <pane xSplit="8" ySplit="1" topLeftCell="I80" activePane="bottomRight" state="frozen"/>
      <selection pane="bottomRight" activeCell="N87" sqref="N87"/>
      <pageMargins left="0.69930555555555596" right="0.69930555555555596" top="0.75" bottom="0.75" header="0.3" footer="0.3"/>
      <pageSetup paperSize="9" orientation="portrait"/>
    </customSheetView>
  </customSheetViews>
  <mergeCells count="7">
    <mergeCell ref="G1:H1"/>
    <mergeCell ref="A2:A67"/>
    <mergeCell ref="A87:A114"/>
    <mergeCell ref="A153:A155"/>
    <mergeCell ref="U2:U67"/>
    <mergeCell ref="U87:U114"/>
    <mergeCell ref="U152:U155"/>
  </mergeCells>
  <phoneticPr fontId="16" type="noConversion"/>
  <pageMargins left="0.69930555555555596" right="0.69930555555555596"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F433"/>
  <sheetViews>
    <sheetView zoomScale="70" zoomScaleNormal="85" workbookViewId="0">
      <pane xSplit="9" ySplit="1" topLeftCell="N258" activePane="bottomRight" state="frozen"/>
      <selection pane="topRight" activeCell="J1" sqref="J1"/>
      <selection pane="bottomLeft" activeCell="A2" sqref="A2"/>
      <selection pane="bottomRight" activeCell="S283" sqref="S283"/>
    </sheetView>
  </sheetViews>
  <sheetFormatPr defaultColWidth="9.42578125" defaultRowHeight="12.75"/>
  <cols>
    <col min="1" max="1" width="10.42578125" style="3" customWidth="1"/>
    <col min="2" max="2" width="6.5703125" style="3" customWidth="1"/>
    <col min="3" max="3" width="26.42578125" style="3" customWidth="1"/>
    <col min="4" max="4" width="24.42578125" style="3" customWidth="1"/>
    <col min="5" max="5" width="11.42578125" style="3" customWidth="1"/>
    <col min="6" max="7" width="9.42578125" style="3" customWidth="1"/>
    <col min="8" max="8" width="16.42578125" style="3" customWidth="1"/>
    <col min="9" max="9" width="7.42578125" style="3" customWidth="1"/>
    <col min="10" max="16" width="9.42578125" style="2" customWidth="1"/>
    <col min="17" max="17" width="9.42578125" style="3" customWidth="1"/>
    <col min="18" max="18" width="9.42578125" style="4" customWidth="1"/>
    <col min="19" max="22" width="9.42578125" style="3"/>
    <col min="23" max="29" width="9.42578125" style="2" customWidth="1"/>
    <col min="30" max="30" width="9.42578125" style="5" customWidth="1"/>
    <col min="31" max="31" width="9.42578125" style="4" customWidth="1"/>
    <col min="32" max="16384" width="9.42578125" style="3"/>
  </cols>
  <sheetData>
    <row r="1" spans="1:32" s="1" customFormat="1" ht="49.5" customHeight="1" thickBot="1">
      <c r="A1" s="6" t="s">
        <v>298</v>
      </c>
      <c r="B1" s="1" t="s">
        <v>299</v>
      </c>
      <c r="C1" s="1" t="s">
        <v>300</v>
      </c>
      <c r="D1" s="7" t="s">
        <v>301</v>
      </c>
      <c r="E1" s="1" t="s">
        <v>25</v>
      </c>
      <c r="F1" s="1" t="s">
        <v>40</v>
      </c>
      <c r="H1" s="303" t="s">
        <v>302</v>
      </c>
      <c r="I1" s="303"/>
      <c r="J1" s="14" t="s">
        <v>0</v>
      </c>
      <c r="K1" s="15" t="s">
        <v>2</v>
      </c>
      <c r="L1" s="14" t="s">
        <v>3</v>
      </c>
      <c r="M1" s="14" t="s">
        <v>4</v>
      </c>
      <c r="N1" s="14" t="s">
        <v>5</v>
      </c>
      <c r="O1" s="15" t="s">
        <v>6</v>
      </c>
      <c r="P1" s="201" t="s">
        <v>7</v>
      </c>
      <c r="Q1" s="1" t="s">
        <v>303</v>
      </c>
      <c r="R1" s="21" t="s">
        <v>304</v>
      </c>
      <c r="S1" s="1" t="s">
        <v>305</v>
      </c>
      <c r="V1" s="6" t="s">
        <v>306</v>
      </c>
      <c r="W1" s="14" t="str">
        <f>J1</f>
        <v>Huawei</v>
      </c>
      <c r="X1" s="15" t="s">
        <v>2</v>
      </c>
      <c r="Y1" s="14" t="str">
        <f>L1</f>
        <v>CAICT</v>
      </c>
      <c r="Z1" s="14" t="str">
        <f>M1</f>
        <v>OPPO</v>
      </c>
      <c r="AA1" s="15" t="s">
        <v>6</v>
      </c>
      <c r="AB1" s="15" t="s">
        <v>7</v>
      </c>
      <c r="AC1" s="215" t="s">
        <v>407</v>
      </c>
      <c r="AD1" s="24" t="s">
        <v>303</v>
      </c>
      <c r="AE1" s="21" t="s">
        <v>304</v>
      </c>
      <c r="AF1" s="1" t="s">
        <v>305</v>
      </c>
    </row>
    <row r="2" spans="1:32" ht="12.75" customHeight="1">
      <c r="A2" s="306" t="s">
        <v>355</v>
      </c>
      <c r="B2" s="8" t="s">
        <v>17</v>
      </c>
      <c r="C2" s="8"/>
      <c r="D2" s="8"/>
      <c r="E2" s="8"/>
      <c r="F2" s="8"/>
      <c r="G2" s="8"/>
      <c r="H2" s="8"/>
      <c r="I2" s="8"/>
      <c r="J2" s="16"/>
      <c r="K2" s="16"/>
      <c r="L2" s="16"/>
      <c r="M2" s="16"/>
      <c r="N2" s="16"/>
      <c r="O2" s="16"/>
      <c r="P2" s="16"/>
      <c r="Q2" s="22"/>
      <c r="R2" s="22"/>
      <c r="S2" s="13"/>
      <c r="V2" s="199" t="s">
        <v>355</v>
      </c>
      <c r="W2" s="16"/>
      <c r="X2" s="16"/>
      <c r="Y2" s="16"/>
      <c r="Z2" s="16"/>
      <c r="AA2" s="16"/>
      <c r="AB2" s="16"/>
      <c r="AC2" s="16"/>
      <c r="AD2" s="25"/>
      <c r="AE2" s="22"/>
      <c r="AF2" s="13"/>
    </row>
    <row r="3" spans="1:32" ht="41.25" customHeight="1">
      <c r="A3" s="304"/>
      <c r="B3" s="3" t="s">
        <v>308</v>
      </c>
      <c r="C3" s="3" t="s">
        <v>309</v>
      </c>
      <c r="D3" s="3" t="s">
        <v>310</v>
      </c>
      <c r="E3" s="3" t="s">
        <v>311</v>
      </c>
      <c r="G3" s="3">
        <v>10</v>
      </c>
      <c r="H3" s="3" t="s">
        <v>356</v>
      </c>
      <c r="I3" s="3">
        <v>7.8</v>
      </c>
      <c r="J3" s="2">
        <f>11.45*DL_OH!S9</f>
        <v>11.450000000000001</v>
      </c>
      <c r="K3" s="238">
        <v>12</v>
      </c>
      <c r="L3" s="2">
        <v>12.048999999999999</v>
      </c>
      <c r="M3" s="2">
        <v>14.01</v>
      </c>
      <c r="O3" s="212">
        <v>9.5399999999999991</v>
      </c>
      <c r="P3" s="202">
        <v>10.85</v>
      </c>
      <c r="Q3" s="4">
        <f t="shared" ref="Q3:Q8" si="0">AVERAGE(J3:P3)</f>
        <v>11.649833333333333</v>
      </c>
      <c r="R3" s="4">
        <f t="shared" ref="R3:R8" si="1">SQRT(VAR(J3:P3))</f>
        <v>1.4821201593213327</v>
      </c>
      <c r="S3" s="3">
        <f t="shared" ref="S3:S8" si="2">COUNT(J3:P3)</f>
        <v>6</v>
      </c>
      <c r="V3" s="199"/>
      <c r="W3" s="2">
        <v>11.417</v>
      </c>
      <c r="X3" s="252">
        <v>11.87</v>
      </c>
      <c r="Z3" s="2">
        <v>13.79</v>
      </c>
      <c r="AA3" s="212">
        <v>9.5299999999999994</v>
      </c>
      <c r="AB3" s="202">
        <v>11.16</v>
      </c>
      <c r="AC3" s="212">
        <v>13.162800000000001</v>
      </c>
      <c r="AD3" s="5">
        <f t="shared" ref="AD3:AD8" si="3">AVERAGE(W3:AC3)</f>
        <v>11.821633333333333</v>
      </c>
      <c r="AE3" s="4">
        <f t="shared" ref="AE3:AE8" si="4">SQRT(VAR(W3:AC3))</f>
        <v>1.5184600642317441</v>
      </c>
      <c r="AF3" s="3">
        <f t="shared" ref="AF3:AF8" si="5">COUNT(W3:AC3)</f>
        <v>6</v>
      </c>
    </row>
    <row r="4" spans="1:32" ht="30.75" customHeight="1">
      <c r="A4" s="304"/>
      <c r="G4" s="3">
        <v>20</v>
      </c>
      <c r="H4" s="3" t="s">
        <v>356</v>
      </c>
      <c r="I4" s="3">
        <v>7.8</v>
      </c>
      <c r="J4" s="2">
        <f>11.45*DL_OH!S9*DL_OH!W9</f>
        <v>12.942562286812208</v>
      </c>
      <c r="K4" s="252">
        <f>K3*DL_OH!$W$8</f>
        <v>13.561380690345178</v>
      </c>
      <c r="L4" s="2">
        <f>L3*DL_OH!$W$10</f>
        <v>13.553433358292766</v>
      </c>
      <c r="M4" s="2">
        <f>M3*DL_OH!$W$11</f>
        <v>15.712774688746515</v>
      </c>
      <c r="O4" s="212">
        <f>O3*DL_OH!$W$123</f>
        <v>11.140983681669193</v>
      </c>
      <c r="P4" s="202">
        <f>P3*DL_OH!$W$124</f>
        <v>12.34684037031842</v>
      </c>
      <c r="Q4" s="4">
        <f t="shared" si="0"/>
        <v>13.209662512697379</v>
      </c>
      <c r="R4" s="4">
        <f t="shared" si="1"/>
        <v>1.5233313049134141</v>
      </c>
      <c r="S4" s="3">
        <f t="shared" si="2"/>
        <v>6</v>
      </c>
      <c r="V4" s="199"/>
      <c r="W4" s="2">
        <f>W3*DL_OH!$W$9</f>
        <v>12.905260578911351</v>
      </c>
      <c r="X4" s="252">
        <f>X3*DL_OH!$W$8</f>
        <v>13.414465732866438</v>
      </c>
      <c r="Z4" s="2">
        <f>Z3*DL_OH!$W$11</f>
        <v>15.466035899915378</v>
      </c>
      <c r="AA4" s="212">
        <f>AA3*DL_OH!$W$123</f>
        <v>11.129305501709371</v>
      </c>
      <c r="AB4" s="202">
        <f>AB3*DL_OH!$W$124</f>
        <v>12.699607238041803</v>
      </c>
      <c r="AC4" s="202">
        <f>AC3*DL_OH!$W$125</f>
        <v>14.956238324346744</v>
      </c>
      <c r="AD4" s="5">
        <f t="shared" si="3"/>
        <v>13.428485545965181</v>
      </c>
      <c r="AE4" s="4">
        <f t="shared" si="4"/>
        <v>1.5860071488936258</v>
      </c>
      <c r="AF4" s="3">
        <f t="shared" si="5"/>
        <v>6</v>
      </c>
    </row>
    <row r="5" spans="1:32" ht="27" customHeight="1">
      <c r="A5" s="304"/>
      <c r="G5" s="3">
        <v>40</v>
      </c>
      <c r="H5" s="3" t="s">
        <v>356</v>
      </c>
      <c r="I5" s="3">
        <v>7.8</v>
      </c>
      <c r="J5" s="2">
        <f>11.45*DL_OH!S9*DL_OH!AA9</f>
        <v>13.834194058640996</v>
      </c>
      <c r="K5" s="252">
        <f>K3*DL_OH!$AA$8</f>
        <v>14.494547273636824</v>
      </c>
      <c r="L5" s="2">
        <f>L3*DL_OH!$AA$10</f>
        <v>14.456770029951326</v>
      </c>
      <c r="M5" s="2">
        <f>M3*DL_OH!$AA$11</f>
        <v>16.738588480599535</v>
      </c>
      <c r="O5" s="212">
        <f>O3*DL_OH!$AA$123</f>
        <v>12.069917351002713</v>
      </c>
      <c r="P5" s="202">
        <f>P3*DL_OH!$AA$124</f>
        <v>13.235280193575537</v>
      </c>
      <c r="Q5" s="4">
        <f t="shared" si="0"/>
        <v>14.138216231234487</v>
      </c>
      <c r="R5" s="4">
        <f t="shared" si="1"/>
        <v>1.5605106470142529</v>
      </c>
      <c r="S5" s="3">
        <f t="shared" si="2"/>
        <v>6</v>
      </c>
      <c r="V5" s="199"/>
      <c r="W5" s="2">
        <f>W3*DL_OH!$AA$9</f>
        <v>13.794322582314779</v>
      </c>
      <c r="X5" s="252">
        <f>X3*DL_OH!$AA$8</f>
        <v>14.337523011505757</v>
      </c>
      <c r="Z5" s="2">
        <f>Z3*DL_OH!$AA$11</f>
        <v>16.475741266771418</v>
      </c>
      <c r="AA5" s="212">
        <f>AA3*DL_OH!$AA$123</f>
        <v>12.057265446022628</v>
      </c>
      <c r="AB5" s="202">
        <f>AB3*DL_OH!$AA$124</f>
        <v>13.613431056249125</v>
      </c>
      <c r="AC5" s="202">
        <f>AC3*DL_OH!$AA$125</f>
        <v>16.022201285773537</v>
      </c>
      <c r="AD5" s="5">
        <f t="shared" si="3"/>
        <v>14.383414108106207</v>
      </c>
      <c r="AE5" s="4">
        <f t="shared" si="4"/>
        <v>1.6380740318643539</v>
      </c>
      <c r="AF5" s="3">
        <f t="shared" si="5"/>
        <v>6</v>
      </c>
    </row>
    <row r="6" spans="1:32" ht="25.5">
      <c r="A6" s="304"/>
      <c r="G6" s="3">
        <v>10</v>
      </c>
      <c r="H6" s="10" t="s">
        <v>313</v>
      </c>
      <c r="I6" s="10">
        <v>0.22500000000000001</v>
      </c>
      <c r="J6" s="18">
        <v>0.376</v>
      </c>
      <c r="K6" s="253">
        <v>0.42799999999999999</v>
      </c>
      <c r="L6" s="18">
        <v>0.32290000000000002</v>
      </c>
      <c r="M6" s="18">
        <v>0.46200000000000002</v>
      </c>
      <c r="N6" s="18"/>
      <c r="O6" s="213">
        <v>0.32</v>
      </c>
      <c r="P6" s="203">
        <v>0.44600000000000001</v>
      </c>
      <c r="Q6" s="23">
        <f t="shared" si="0"/>
        <v>0.39248333333333335</v>
      </c>
      <c r="R6" s="23">
        <f t="shared" si="1"/>
        <v>6.2169780976505273E-2</v>
      </c>
      <c r="S6" s="10">
        <f t="shared" si="2"/>
        <v>6</v>
      </c>
      <c r="V6" s="199"/>
      <c r="W6" s="18">
        <v>0.379</v>
      </c>
      <c r="X6" s="253">
        <v>0.433</v>
      </c>
      <c r="Y6" s="18"/>
      <c r="Z6" s="18">
        <v>0.432</v>
      </c>
      <c r="AA6" s="213">
        <v>0.27</v>
      </c>
      <c r="AB6" s="203">
        <v>0.40500000000000003</v>
      </c>
      <c r="AC6" s="213">
        <v>0.39050000000000001</v>
      </c>
      <c r="AD6" s="26">
        <f t="shared" si="3"/>
        <v>0.38491666666666663</v>
      </c>
      <c r="AE6" s="18">
        <f t="shared" si="4"/>
        <v>6.033938735740238E-2</v>
      </c>
      <c r="AF6" s="214">
        <f t="shared" si="5"/>
        <v>6</v>
      </c>
    </row>
    <row r="7" spans="1:32" ht="25.5">
      <c r="A7" s="304"/>
      <c r="G7" s="3">
        <v>20</v>
      </c>
      <c r="H7" s="10" t="s">
        <v>313</v>
      </c>
      <c r="I7" s="10">
        <v>0.22500000000000001</v>
      </c>
      <c r="J7" s="18">
        <f>0.376*DL_OH!W9</f>
        <v>0.42501339911278518</v>
      </c>
      <c r="K7" s="253">
        <f>K6*DL_OH!$W$8</f>
        <v>0.48368924462231133</v>
      </c>
      <c r="L7" s="18">
        <f>L6*DL_OH!$W$10</f>
        <v>0.36321716585548469</v>
      </c>
      <c r="M7" s="18">
        <f>M6*DL_OH!$W$11</f>
        <v>0.5181514565453883</v>
      </c>
      <c r="N7" s="18"/>
      <c r="O7" s="213">
        <f>O6*DL_OH!$W$123</f>
        <v>0.37370175871427064</v>
      </c>
      <c r="P7" s="203">
        <f>P6*DL_OH!$W$124</f>
        <v>0.50752910646654525</v>
      </c>
      <c r="Q7" s="23">
        <f t="shared" si="0"/>
        <v>0.44521702188613088</v>
      </c>
      <c r="R7" s="23">
        <f t="shared" si="1"/>
        <v>6.7718439430983907E-2</v>
      </c>
      <c r="S7" s="10">
        <f t="shared" si="2"/>
        <v>6</v>
      </c>
      <c r="V7" s="199"/>
      <c r="W7" s="18">
        <f>W6*DL_OH!$W$9</f>
        <v>0.42840446346740846</v>
      </c>
      <c r="X7" s="253">
        <f>X6*DL_OH!$W$8</f>
        <v>0.48933981990995518</v>
      </c>
      <c r="Y7" s="18"/>
      <c r="Z7" s="18">
        <f>Z6*DL_OH!$W$11</f>
        <v>0.48450525806841505</v>
      </c>
      <c r="AA7" s="213">
        <f>AA6*DL_OH!$W$123</f>
        <v>0.31531085891516586</v>
      </c>
      <c r="AB7" s="203">
        <f>AB6*DL_OH!$W$124</f>
        <v>0.46087284331603323</v>
      </c>
      <c r="AC7" s="213">
        <f>AC6*DL_OH!$W$125</f>
        <v>0.44370582745748649</v>
      </c>
      <c r="AD7" s="26">
        <f t="shared" si="3"/>
        <v>0.43702317852241074</v>
      </c>
      <c r="AE7" s="18">
        <f t="shared" si="4"/>
        <v>6.402064377217577E-2</v>
      </c>
      <c r="AF7" s="214">
        <f t="shared" si="5"/>
        <v>6</v>
      </c>
    </row>
    <row r="8" spans="1:32" ht="25.5">
      <c r="A8" s="304"/>
      <c r="G8" s="3">
        <v>40</v>
      </c>
      <c r="H8" s="10" t="s">
        <v>313</v>
      </c>
      <c r="I8" s="10">
        <v>0.22500000000000001</v>
      </c>
      <c r="J8" s="18">
        <f>0.376*DL_OH!AA9</f>
        <v>0.45429318480777414</v>
      </c>
      <c r="K8" s="253">
        <f>K6*DL_OH!$AA$8</f>
        <v>0.51697218609304674</v>
      </c>
      <c r="L8" s="18">
        <f>L6*DL_OH!$AA$10</f>
        <v>0.38742559902658175</v>
      </c>
      <c r="M8" s="18">
        <f>M6*DL_OH!$AA$11</f>
        <v>0.55197914903904255</v>
      </c>
      <c r="N8" s="18"/>
      <c r="O8" s="213">
        <f>O6*DL_OH!$AA$123</f>
        <v>0.4048609593627745</v>
      </c>
      <c r="P8" s="203">
        <f>P6*DL_OH!$AA$124</f>
        <v>0.54404930565296683</v>
      </c>
      <c r="Q8" s="23">
        <f t="shared" si="0"/>
        <v>0.47659673066369773</v>
      </c>
      <c r="R8" s="23">
        <f t="shared" si="1"/>
        <v>7.1354742005357186E-2</v>
      </c>
      <c r="S8" s="10">
        <f t="shared" si="2"/>
        <v>6</v>
      </c>
      <c r="V8" s="199"/>
      <c r="W8" s="18">
        <f>W6*DL_OH!$AA$9</f>
        <v>0.45791786447379362</v>
      </c>
      <c r="X8" s="253">
        <f>X6*DL_OH!$AA$8</f>
        <v>0.52301158079039545</v>
      </c>
      <c r="Y8" s="18"/>
      <c r="Z8" s="18">
        <f>Z6*DL_OH!$AA$11</f>
        <v>0.51613634715339041</v>
      </c>
      <c r="AA8" s="213">
        <f>AA6*DL_OH!$AA$123</f>
        <v>0.34160143446234104</v>
      </c>
      <c r="AB8" s="203">
        <f>AB6*DL_OH!$AA$124</f>
        <v>0.49403580446065376</v>
      </c>
      <c r="AC8" s="213">
        <f>AC6*DL_OH!$AA$125</f>
        <v>0.47532968685192856</v>
      </c>
      <c r="AD8" s="26">
        <f t="shared" si="3"/>
        <v>0.4680054530320838</v>
      </c>
      <c r="AE8" s="18">
        <f t="shared" si="4"/>
        <v>6.6563076866869728E-2</v>
      </c>
      <c r="AF8" s="214">
        <f t="shared" si="5"/>
        <v>6</v>
      </c>
    </row>
    <row r="9" spans="1:32">
      <c r="A9" s="304"/>
      <c r="Q9" s="4"/>
      <c r="V9" s="199"/>
    </row>
    <row r="10" spans="1:32" ht="48.75" customHeight="1">
      <c r="A10" s="304"/>
      <c r="B10" s="3" t="s">
        <v>308</v>
      </c>
      <c r="C10" s="3" t="s">
        <v>309</v>
      </c>
      <c r="D10" s="3" t="s">
        <v>314</v>
      </c>
      <c r="E10" s="3" t="s">
        <v>311</v>
      </c>
      <c r="G10" s="3">
        <v>10</v>
      </c>
      <c r="H10" s="3" t="s">
        <v>356</v>
      </c>
      <c r="I10" s="3">
        <v>7.8</v>
      </c>
      <c r="Q10" s="4" t="e">
        <f t="shared" ref="Q10:Q15" si="6">AVERAGE(J10:P10)</f>
        <v>#DIV/0!</v>
      </c>
      <c r="R10" s="4" t="e">
        <f t="shared" ref="R10:R15" si="7">SQRT(VAR(J10:P10))</f>
        <v>#DIV/0!</v>
      </c>
      <c r="S10" s="3">
        <f t="shared" ref="S10:S15" si="8">COUNT(J10:P10)</f>
        <v>0</v>
      </c>
      <c r="V10" s="199"/>
      <c r="AD10" s="5" t="e">
        <f t="shared" ref="AD10:AD15" si="9">AVERAGE(W10:AB10)</f>
        <v>#DIV/0!</v>
      </c>
      <c r="AE10" s="4" t="e">
        <f t="shared" ref="AE10:AE15" si="10">SQRT(VAR(W10:AB10))</f>
        <v>#DIV/0!</v>
      </c>
      <c r="AF10" s="3">
        <f t="shared" ref="AF10:AF15" si="11">COUNT(W10:AB10)</f>
        <v>0</v>
      </c>
    </row>
    <row r="11" spans="1:32" ht="33" customHeight="1">
      <c r="A11" s="304"/>
      <c r="G11" s="3">
        <v>20</v>
      </c>
      <c r="H11" s="3" t="s">
        <v>356</v>
      </c>
      <c r="I11" s="3">
        <v>7.8</v>
      </c>
      <c r="Q11" s="4" t="e">
        <f t="shared" si="6"/>
        <v>#DIV/0!</v>
      </c>
      <c r="R11" s="4" t="e">
        <f t="shared" si="7"/>
        <v>#DIV/0!</v>
      </c>
      <c r="S11" s="3">
        <f t="shared" si="8"/>
        <v>0</v>
      </c>
      <c r="V11" s="199"/>
      <c r="AA11" s="202"/>
      <c r="AD11" s="5" t="e">
        <f t="shared" si="9"/>
        <v>#DIV/0!</v>
      </c>
      <c r="AE11" s="4" t="e">
        <f t="shared" si="10"/>
        <v>#DIV/0!</v>
      </c>
      <c r="AF11" s="3">
        <f t="shared" si="11"/>
        <v>0</v>
      </c>
    </row>
    <row r="12" spans="1:32" ht="36.75" customHeight="1">
      <c r="A12" s="304"/>
      <c r="G12" s="3">
        <v>40</v>
      </c>
      <c r="H12" s="3" t="s">
        <v>356</v>
      </c>
      <c r="I12" s="3">
        <v>7.8</v>
      </c>
      <c r="Q12" s="4" t="e">
        <f t="shared" si="6"/>
        <v>#DIV/0!</v>
      </c>
      <c r="R12" s="4" t="e">
        <f t="shared" si="7"/>
        <v>#DIV/0!</v>
      </c>
      <c r="S12" s="3">
        <f t="shared" si="8"/>
        <v>0</v>
      </c>
      <c r="V12" s="199"/>
      <c r="AD12" s="5" t="e">
        <f t="shared" si="9"/>
        <v>#DIV/0!</v>
      </c>
      <c r="AE12" s="4" t="e">
        <f t="shared" si="10"/>
        <v>#DIV/0!</v>
      </c>
      <c r="AF12" s="3">
        <f t="shared" si="11"/>
        <v>0</v>
      </c>
    </row>
    <row r="13" spans="1:32" ht="25.5">
      <c r="A13" s="304"/>
      <c r="G13" s="3">
        <v>10</v>
      </c>
      <c r="H13" s="10" t="s">
        <v>313</v>
      </c>
      <c r="I13" s="10">
        <v>0.22500000000000001</v>
      </c>
      <c r="J13" s="18"/>
      <c r="K13" s="18"/>
      <c r="L13" s="18"/>
      <c r="M13" s="18"/>
      <c r="N13" s="18"/>
      <c r="O13" s="18"/>
      <c r="P13" s="18"/>
      <c r="Q13" s="23" t="e">
        <f t="shared" si="6"/>
        <v>#DIV/0!</v>
      </c>
      <c r="R13" s="23" t="e">
        <f t="shared" si="7"/>
        <v>#DIV/0!</v>
      </c>
      <c r="S13" s="10">
        <f t="shared" si="8"/>
        <v>0</v>
      </c>
      <c r="V13" s="199"/>
      <c r="W13" s="18"/>
      <c r="X13" s="18"/>
      <c r="Y13" s="18"/>
      <c r="Z13" s="18"/>
      <c r="AA13" s="18"/>
      <c r="AB13" s="18"/>
      <c r="AC13" s="18"/>
      <c r="AD13" s="26" t="e">
        <f t="shared" si="9"/>
        <v>#DIV/0!</v>
      </c>
      <c r="AE13" s="23" t="e">
        <f t="shared" si="10"/>
        <v>#DIV/0!</v>
      </c>
      <c r="AF13" s="10">
        <f t="shared" si="11"/>
        <v>0</v>
      </c>
    </row>
    <row r="14" spans="1:32" ht="25.5">
      <c r="A14" s="304"/>
      <c r="G14" s="3">
        <v>20</v>
      </c>
      <c r="H14" s="10" t="s">
        <v>313</v>
      </c>
      <c r="I14" s="10">
        <v>0.22500000000000001</v>
      </c>
      <c r="J14" s="18"/>
      <c r="K14" s="18"/>
      <c r="L14" s="18"/>
      <c r="M14" s="18"/>
      <c r="N14" s="18"/>
      <c r="O14" s="18"/>
      <c r="P14" s="18"/>
      <c r="Q14" s="23" t="e">
        <f t="shared" si="6"/>
        <v>#DIV/0!</v>
      </c>
      <c r="R14" s="23" t="e">
        <f t="shared" si="7"/>
        <v>#DIV/0!</v>
      </c>
      <c r="S14" s="10">
        <f t="shared" si="8"/>
        <v>0</v>
      </c>
      <c r="V14" s="199"/>
      <c r="W14" s="18"/>
      <c r="X14" s="18"/>
      <c r="Y14" s="18"/>
      <c r="Z14" s="18"/>
      <c r="AA14" s="18"/>
      <c r="AB14" s="18"/>
      <c r="AC14" s="18"/>
      <c r="AD14" s="26" t="e">
        <f t="shared" si="9"/>
        <v>#DIV/0!</v>
      </c>
      <c r="AE14" s="23" t="e">
        <f t="shared" si="10"/>
        <v>#DIV/0!</v>
      </c>
      <c r="AF14" s="10">
        <f t="shared" si="11"/>
        <v>0</v>
      </c>
    </row>
    <row r="15" spans="1:32" ht="25.5">
      <c r="A15" s="304"/>
      <c r="G15" s="3">
        <v>40</v>
      </c>
      <c r="H15" s="10" t="s">
        <v>313</v>
      </c>
      <c r="I15" s="10">
        <v>0.22500000000000001</v>
      </c>
      <c r="J15" s="18"/>
      <c r="K15" s="18"/>
      <c r="L15" s="18"/>
      <c r="M15" s="18"/>
      <c r="N15" s="18"/>
      <c r="O15" s="18"/>
      <c r="P15" s="18"/>
      <c r="Q15" s="23" t="e">
        <f t="shared" si="6"/>
        <v>#DIV/0!</v>
      </c>
      <c r="R15" s="23" t="e">
        <f t="shared" si="7"/>
        <v>#DIV/0!</v>
      </c>
      <c r="S15" s="10">
        <f t="shared" si="8"/>
        <v>0</v>
      </c>
      <c r="V15" s="199"/>
      <c r="W15" s="18"/>
      <c r="X15" s="18"/>
      <c r="Y15" s="18"/>
      <c r="Z15" s="18"/>
      <c r="AA15" s="18"/>
      <c r="AB15" s="18"/>
      <c r="AC15" s="18"/>
      <c r="AD15" s="26" t="e">
        <f t="shared" si="9"/>
        <v>#DIV/0!</v>
      </c>
      <c r="AE15" s="23" t="e">
        <f t="shared" si="10"/>
        <v>#DIV/0!</v>
      </c>
      <c r="AF15" s="10">
        <f t="shared" si="11"/>
        <v>0</v>
      </c>
    </row>
    <row r="16" spans="1:32">
      <c r="A16" s="304"/>
      <c r="Q16" s="4"/>
      <c r="V16" s="199"/>
    </row>
    <row r="17" spans="1:32" ht="38.25">
      <c r="A17" s="304"/>
      <c r="B17" s="3" t="s">
        <v>308</v>
      </c>
      <c r="C17" s="3" t="s">
        <v>315</v>
      </c>
      <c r="D17" s="11" t="s">
        <v>316</v>
      </c>
      <c r="E17" s="3" t="s">
        <v>311</v>
      </c>
      <c r="G17" s="3">
        <v>10</v>
      </c>
      <c r="H17" s="3" t="s">
        <v>356</v>
      </c>
      <c r="I17" s="3">
        <v>7.8</v>
      </c>
      <c r="Q17" s="4" t="e">
        <f t="shared" ref="Q17:Q22" si="12">AVERAGE(J17:P17)</f>
        <v>#DIV/0!</v>
      </c>
      <c r="R17" s="4" t="e">
        <f t="shared" ref="R17:R22" si="13">SQRT(VAR(J17:P17))</f>
        <v>#DIV/0!</v>
      </c>
      <c r="S17" s="3">
        <f t="shared" ref="S17:S22" si="14">COUNT(J17:P17)</f>
        <v>0</v>
      </c>
      <c r="V17" s="199"/>
      <c r="AD17" s="5" t="e">
        <f t="shared" ref="AD17:AD22" si="15">AVERAGE(W17:AB17)</f>
        <v>#DIV/0!</v>
      </c>
      <c r="AE17" s="4" t="e">
        <f t="shared" ref="AE17:AE22" si="16">SQRT(VAR(W17:AB17))</f>
        <v>#DIV/0!</v>
      </c>
      <c r="AF17" s="3">
        <f t="shared" ref="AF17:AF22" si="17">COUNT(W17:AB17)</f>
        <v>0</v>
      </c>
    </row>
    <row r="18" spans="1:32" ht="25.5">
      <c r="A18" s="304"/>
      <c r="D18" s="11"/>
      <c r="G18" s="3">
        <v>20</v>
      </c>
      <c r="H18" s="3" t="s">
        <v>356</v>
      </c>
      <c r="I18" s="3">
        <v>7.8</v>
      </c>
      <c r="Q18" s="4" t="e">
        <f t="shared" si="12"/>
        <v>#DIV/0!</v>
      </c>
      <c r="R18" s="4" t="e">
        <f t="shared" si="13"/>
        <v>#DIV/0!</v>
      </c>
      <c r="S18" s="3">
        <f t="shared" si="14"/>
        <v>0</v>
      </c>
      <c r="V18" s="199"/>
      <c r="AD18" s="5" t="e">
        <f t="shared" si="15"/>
        <v>#DIV/0!</v>
      </c>
      <c r="AE18" s="4" t="e">
        <f t="shared" si="16"/>
        <v>#DIV/0!</v>
      </c>
      <c r="AF18" s="3">
        <f t="shared" si="17"/>
        <v>0</v>
      </c>
    </row>
    <row r="19" spans="1:32" ht="25.5">
      <c r="A19" s="304"/>
      <c r="D19" s="11"/>
      <c r="G19" s="3">
        <v>40</v>
      </c>
      <c r="H19" s="3" t="s">
        <v>356</v>
      </c>
      <c r="I19" s="3">
        <v>7.8</v>
      </c>
      <c r="Q19" s="4" t="e">
        <f t="shared" si="12"/>
        <v>#DIV/0!</v>
      </c>
      <c r="R19" s="4" t="e">
        <f t="shared" si="13"/>
        <v>#DIV/0!</v>
      </c>
      <c r="S19" s="3">
        <f t="shared" si="14"/>
        <v>0</v>
      </c>
      <c r="V19" s="199"/>
      <c r="AD19" s="5" t="e">
        <f t="shared" si="15"/>
        <v>#DIV/0!</v>
      </c>
      <c r="AE19" s="4" t="e">
        <f t="shared" si="16"/>
        <v>#DIV/0!</v>
      </c>
      <c r="AF19" s="3">
        <f t="shared" si="17"/>
        <v>0</v>
      </c>
    </row>
    <row r="20" spans="1:32" ht="25.5">
      <c r="A20" s="304"/>
      <c r="G20" s="3">
        <v>10</v>
      </c>
      <c r="H20" s="10" t="s">
        <v>313</v>
      </c>
      <c r="I20" s="10">
        <v>0.22500000000000001</v>
      </c>
      <c r="J20" s="18"/>
      <c r="K20" s="18"/>
      <c r="L20" s="18"/>
      <c r="M20" s="18"/>
      <c r="N20" s="18"/>
      <c r="O20" s="18"/>
      <c r="P20" s="18"/>
      <c r="Q20" s="23" t="e">
        <f t="shared" si="12"/>
        <v>#DIV/0!</v>
      </c>
      <c r="R20" s="23" t="e">
        <f t="shared" si="13"/>
        <v>#DIV/0!</v>
      </c>
      <c r="S20" s="10">
        <f t="shared" si="14"/>
        <v>0</v>
      </c>
      <c r="V20" s="199"/>
      <c r="W20" s="18"/>
      <c r="X20" s="18"/>
      <c r="Y20" s="18"/>
      <c r="Z20" s="18"/>
      <c r="AA20" s="18"/>
      <c r="AB20" s="18"/>
      <c r="AC20" s="18"/>
      <c r="AD20" s="26" t="e">
        <f t="shared" si="15"/>
        <v>#DIV/0!</v>
      </c>
      <c r="AE20" s="23" t="e">
        <f t="shared" si="16"/>
        <v>#DIV/0!</v>
      </c>
      <c r="AF20" s="10">
        <f t="shared" si="17"/>
        <v>0</v>
      </c>
    </row>
    <row r="21" spans="1:32" ht="25.5">
      <c r="A21" s="304"/>
      <c r="G21" s="3">
        <v>20</v>
      </c>
      <c r="H21" s="10" t="s">
        <v>313</v>
      </c>
      <c r="I21" s="10">
        <v>0.22500000000000001</v>
      </c>
      <c r="J21" s="18"/>
      <c r="K21" s="18"/>
      <c r="L21" s="18"/>
      <c r="M21" s="18"/>
      <c r="N21" s="18"/>
      <c r="O21" s="18"/>
      <c r="P21" s="18"/>
      <c r="Q21" s="23" t="e">
        <f t="shared" si="12"/>
        <v>#DIV/0!</v>
      </c>
      <c r="R21" s="23" t="e">
        <f t="shared" si="13"/>
        <v>#DIV/0!</v>
      </c>
      <c r="S21" s="10">
        <f t="shared" si="14"/>
        <v>0</v>
      </c>
      <c r="V21" s="199"/>
      <c r="W21" s="18"/>
      <c r="X21" s="18"/>
      <c r="Y21" s="18"/>
      <c r="Z21" s="18"/>
      <c r="AA21" s="18"/>
      <c r="AB21" s="18"/>
      <c r="AC21" s="18"/>
      <c r="AD21" s="26" t="e">
        <f t="shared" si="15"/>
        <v>#DIV/0!</v>
      </c>
      <c r="AE21" s="23" t="e">
        <f t="shared" si="16"/>
        <v>#DIV/0!</v>
      </c>
      <c r="AF21" s="10">
        <f t="shared" si="17"/>
        <v>0</v>
      </c>
    </row>
    <row r="22" spans="1:32" ht="25.5">
      <c r="A22" s="304"/>
      <c r="G22" s="3">
        <v>40</v>
      </c>
      <c r="H22" s="10" t="s">
        <v>313</v>
      </c>
      <c r="I22" s="10">
        <v>0.22500000000000001</v>
      </c>
      <c r="J22" s="18"/>
      <c r="K22" s="18"/>
      <c r="L22" s="18"/>
      <c r="M22" s="18"/>
      <c r="N22" s="18"/>
      <c r="O22" s="18"/>
      <c r="P22" s="18"/>
      <c r="Q22" s="23" t="e">
        <f t="shared" si="12"/>
        <v>#DIV/0!</v>
      </c>
      <c r="R22" s="23" t="e">
        <f t="shared" si="13"/>
        <v>#DIV/0!</v>
      </c>
      <c r="S22" s="10">
        <f t="shared" si="14"/>
        <v>0</v>
      </c>
      <c r="V22" s="199"/>
      <c r="W22" s="18"/>
      <c r="X22" s="18"/>
      <c r="Y22" s="18"/>
      <c r="Z22" s="18"/>
      <c r="AA22" s="18"/>
      <c r="AB22" s="18"/>
      <c r="AC22" s="18"/>
      <c r="AD22" s="26" t="e">
        <f t="shared" si="15"/>
        <v>#DIV/0!</v>
      </c>
      <c r="AE22" s="23" t="e">
        <f t="shared" si="16"/>
        <v>#DIV/0!</v>
      </c>
      <c r="AF22" s="10">
        <f t="shared" si="17"/>
        <v>0</v>
      </c>
    </row>
    <row r="23" spans="1:32">
      <c r="A23" s="304"/>
      <c r="Q23" s="4"/>
      <c r="V23" s="199"/>
    </row>
    <row r="24" spans="1:32" ht="38.25">
      <c r="A24" s="304"/>
      <c r="B24" s="3" t="s">
        <v>308</v>
      </c>
      <c r="C24" s="3" t="s">
        <v>317</v>
      </c>
      <c r="D24" s="11" t="s">
        <v>316</v>
      </c>
      <c r="E24" s="3" t="s">
        <v>311</v>
      </c>
      <c r="G24" s="3">
        <v>10</v>
      </c>
      <c r="H24" s="3" t="s">
        <v>356</v>
      </c>
      <c r="I24" s="3">
        <v>7.8</v>
      </c>
      <c r="K24" s="252">
        <v>12.65</v>
      </c>
      <c r="Q24" s="4">
        <f t="shared" ref="Q24:Q29" si="18">AVERAGE(J24:P24)</f>
        <v>12.65</v>
      </c>
      <c r="R24" s="4" t="e">
        <f t="shared" ref="R24:R29" si="19">SQRT(VAR(J24:P24))</f>
        <v>#DIV/0!</v>
      </c>
      <c r="S24" s="3">
        <f t="shared" ref="S24:S29" si="20">COUNT(J24:P24)</f>
        <v>1</v>
      </c>
      <c r="V24" s="199"/>
      <c r="X24" s="252">
        <v>12.31</v>
      </c>
      <c r="AD24" s="5">
        <f t="shared" ref="AD24:AD29" si="21">AVERAGE(W24:AB24)</f>
        <v>12.31</v>
      </c>
      <c r="AE24" s="4" t="e">
        <f t="shared" ref="AE24:AE29" si="22">SQRT(VAR(W24:AB24))</f>
        <v>#DIV/0!</v>
      </c>
      <c r="AF24" s="3">
        <f t="shared" ref="AF24:AF29" si="23">COUNT(W24:AB24)</f>
        <v>1</v>
      </c>
    </row>
    <row r="25" spans="1:32" ht="25.5">
      <c r="A25" s="304"/>
      <c r="D25" s="11"/>
      <c r="G25" s="3">
        <v>20</v>
      </c>
      <c r="H25" s="3" t="s">
        <v>356</v>
      </c>
      <c r="I25" s="3">
        <v>7.8</v>
      </c>
      <c r="K25" s="252">
        <f>K24*DL_OH!$W$8</f>
        <v>14.295955477738875</v>
      </c>
      <c r="Q25" s="4">
        <f t="shared" si="18"/>
        <v>14.295955477738875</v>
      </c>
      <c r="R25" s="4" t="e">
        <f t="shared" si="19"/>
        <v>#DIV/0!</v>
      </c>
      <c r="S25" s="3">
        <f t="shared" si="20"/>
        <v>1</v>
      </c>
      <c r="V25" s="199"/>
      <c r="X25" s="252">
        <f>X24*DL_OH!$W$8</f>
        <v>13.911716358179095</v>
      </c>
      <c r="AD25" s="5">
        <f t="shared" si="21"/>
        <v>13.911716358179095</v>
      </c>
      <c r="AE25" s="4" t="e">
        <f t="shared" si="22"/>
        <v>#DIV/0!</v>
      </c>
      <c r="AF25" s="3">
        <f t="shared" si="23"/>
        <v>1</v>
      </c>
    </row>
    <row r="26" spans="1:32" ht="25.5">
      <c r="A26" s="304"/>
      <c r="D26" s="11"/>
      <c r="G26" s="3">
        <v>40</v>
      </c>
      <c r="H26" s="3" t="s">
        <v>356</v>
      </c>
      <c r="I26" s="3">
        <v>7.8</v>
      </c>
      <c r="K26" s="252">
        <f>K24*DL_OH!$AA$8</f>
        <v>15.279668584292153</v>
      </c>
      <c r="Q26" s="4">
        <f t="shared" si="18"/>
        <v>15.279668584292153</v>
      </c>
      <c r="R26" s="4" t="e">
        <f t="shared" si="19"/>
        <v>#DIV/0!</v>
      </c>
      <c r="S26" s="3">
        <f t="shared" si="20"/>
        <v>1</v>
      </c>
      <c r="V26" s="199"/>
      <c r="X26" s="252">
        <f>X24*DL_OH!$AA$8</f>
        <v>14.868989744872442</v>
      </c>
      <c r="AD26" s="5">
        <f t="shared" si="21"/>
        <v>14.868989744872442</v>
      </c>
      <c r="AE26" s="4" t="e">
        <f t="shared" si="22"/>
        <v>#DIV/0!</v>
      </c>
      <c r="AF26" s="3">
        <f t="shared" si="23"/>
        <v>1</v>
      </c>
    </row>
    <row r="27" spans="1:32" ht="25.5">
      <c r="A27" s="304"/>
      <c r="G27" s="3">
        <v>10</v>
      </c>
      <c r="H27" s="10" t="s">
        <v>313</v>
      </c>
      <c r="I27" s="10">
        <v>0.22500000000000001</v>
      </c>
      <c r="J27" s="18"/>
      <c r="K27" s="253">
        <v>0.443</v>
      </c>
      <c r="L27" s="18"/>
      <c r="M27" s="18"/>
      <c r="N27" s="18"/>
      <c r="O27" s="18"/>
      <c r="P27" s="18"/>
      <c r="Q27" s="23">
        <f t="shared" si="18"/>
        <v>0.443</v>
      </c>
      <c r="R27" s="23" t="e">
        <f t="shared" si="19"/>
        <v>#DIV/0!</v>
      </c>
      <c r="S27" s="10">
        <f t="shared" si="20"/>
        <v>1</v>
      </c>
      <c r="V27" s="199"/>
      <c r="W27" s="18"/>
      <c r="X27" s="253">
        <v>0.438</v>
      </c>
      <c r="Y27" s="18"/>
      <c r="Z27" s="18"/>
      <c r="AA27" s="18"/>
      <c r="AB27" s="18"/>
      <c r="AC27" s="18"/>
      <c r="AD27" s="26">
        <f t="shared" si="21"/>
        <v>0.438</v>
      </c>
      <c r="AE27" s="23" t="e">
        <f t="shared" si="22"/>
        <v>#DIV/0!</v>
      </c>
      <c r="AF27" s="10">
        <f t="shared" si="23"/>
        <v>1</v>
      </c>
    </row>
    <row r="28" spans="1:32" ht="25.5">
      <c r="A28" s="304"/>
      <c r="G28" s="3">
        <v>20</v>
      </c>
      <c r="H28" s="10" t="s">
        <v>313</v>
      </c>
      <c r="I28" s="10">
        <v>0.22500000000000001</v>
      </c>
      <c r="J28" s="18"/>
      <c r="K28" s="253">
        <f>K27*DL_OH!$W$8</f>
        <v>0.50064097048524281</v>
      </c>
      <c r="L28" s="18"/>
      <c r="M28" s="18"/>
      <c r="N28" s="18"/>
      <c r="O28" s="18"/>
      <c r="P28" s="18"/>
      <c r="Q28" s="23">
        <f t="shared" si="18"/>
        <v>0.50064097048524281</v>
      </c>
      <c r="R28" s="23" t="e">
        <f t="shared" si="19"/>
        <v>#DIV/0!</v>
      </c>
      <c r="S28" s="10">
        <f t="shared" si="20"/>
        <v>1</v>
      </c>
      <c r="V28" s="199"/>
      <c r="W28" s="18"/>
      <c r="X28" s="253">
        <f>X27*DL_OH!$W$8</f>
        <v>0.49499039519759902</v>
      </c>
      <c r="Y28" s="18"/>
      <c r="Z28" s="18"/>
      <c r="AA28" s="18"/>
      <c r="AB28" s="18"/>
      <c r="AC28" s="18"/>
      <c r="AD28" s="26">
        <f t="shared" si="21"/>
        <v>0.49499039519759902</v>
      </c>
      <c r="AE28" s="23" t="e">
        <f t="shared" si="22"/>
        <v>#DIV/0!</v>
      </c>
      <c r="AF28" s="10">
        <f t="shared" si="23"/>
        <v>1</v>
      </c>
    </row>
    <row r="29" spans="1:32" ht="25.5">
      <c r="A29" s="304"/>
      <c r="G29" s="3">
        <v>40</v>
      </c>
      <c r="H29" s="10" t="s">
        <v>313</v>
      </c>
      <c r="I29" s="10">
        <v>0.22500000000000001</v>
      </c>
      <c r="J29" s="18"/>
      <c r="K29" s="253">
        <f>K27*DL_OH!$AA$8</f>
        <v>0.53509037018509276</v>
      </c>
      <c r="L29" s="18"/>
      <c r="M29" s="18"/>
      <c r="N29" s="18"/>
      <c r="O29" s="18"/>
      <c r="P29" s="18"/>
      <c r="Q29" s="23">
        <f t="shared" si="18"/>
        <v>0.53509037018509276</v>
      </c>
      <c r="R29" s="23" t="e">
        <f t="shared" si="19"/>
        <v>#DIV/0!</v>
      </c>
      <c r="S29" s="10">
        <f t="shared" si="20"/>
        <v>1</v>
      </c>
      <c r="V29" s="199"/>
      <c r="W29" s="18"/>
      <c r="X29" s="253">
        <f>X27*DL_OH!$AA$8</f>
        <v>0.52905097548774405</v>
      </c>
      <c r="Y29" s="18"/>
      <c r="Z29" s="18"/>
      <c r="AA29" s="18"/>
      <c r="AB29" s="18"/>
      <c r="AC29" s="18"/>
      <c r="AD29" s="26">
        <f t="shared" si="21"/>
        <v>0.52905097548774405</v>
      </c>
      <c r="AE29" s="23" t="e">
        <f t="shared" si="22"/>
        <v>#DIV/0!</v>
      </c>
      <c r="AF29" s="10">
        <f t="shared" si="23"/>
        <v>1</v>
      </c>
    </row>
    <row r="30" spans="1:32">
      <c r="A30" s="304"/>
      <c r="Q30" s="4"/>
      <c r="V30" s="199"/>
    </row>
    <row r="31" spans="1:32" ht="43.5" customHeight="1">
      <c r="A31" s="304"/>
      <c r="B31" s="3" t="s">
        <v>308</v>
      </c>
      <c r="C31" s="3" t="s">
        <v>309</v>
      </c>
      <c r="D31" s="3" t="s">
        <v>318</v>
      </c>
      <c r="E31" s="3" t="s">
        <v>311</v>
      </c>
      <c r="G31" s="3">
        <v>10</v>
      </c>
      <c r="H31" s="3" t="s">
        <v>356</v>
      </c>
      <c r="I31" s="3">
        <v>7.8</v>
      </c>
      <c r="Q31" s="4" t="e">
        <f t="shared" ref="Q31:Q36" si="24">AVERAGE(J31:P31)</f>
        <v>#DIV/0!</v>
      </c>
      <c r="R31" s="4" t="e">
        <f t="shared" ref="R31:R36" si="25">SQRT(VAR(J31:P31))</f>
        <v>#DIV/0!</v>
      </c>
      <c r="S31" s="3">
        <f t="shared" ref="S31:S36" si="26">COUNT(J31:P31)</f>
        <v>0</v>
      </c>
      <c r="V31" s="199"/>
      <c r="AD31" s="5" t="e">
        <f t="shared" ref="AD31:AD36" si="27">AVERAGE(W31:AB31)</f>
        <v>#DIV/0!</v>
      </c>
      <c r="AE31" s="4" t="e">
        <f t="shared" ref="AE31:AE36" si="28">SQRT(VAR(W31:AB31))</f>
        <v>#DIV/0!</v>
      </c>
      <c r="AF31" s="3">
        <f t="shared" ref="AF31:AF36" si="29">COUNT(W31:AB31)</f>
        <v>0</v>
      </c>
    </row>
    <row r="32" spans="1:32" ht="43.5" customHeight="1">
      <c r="A32" s="304"/>
      <c r="G32" s="3">
        <v>20</v>
      </c>
      <c r="H32" s="3" t="s">
        <v>356</v>
      </c>
      <c r="I32" s="3">
        <v>7.8</v>
      </c>
      <c r="Q32" s="4" t="e">
        <f t="shared" si="24"/>
        <v>#DIV/0!</v>
      </c>
      <c r="R32" s="4" t="e">
        <f t="shared" si="25"/>
        <v>#DIV/0!</v>
      </c>
      <c r="S32" s="3">
        <f t="shared" si="26"/>
        <v>0</v>
      </c>
      <c r="V32" s="199"/>
      <c r="AD32" s="5" t="e">
        <f t="shared" si="27"/>
        <v>#DIV/0!</v>
      </c>
      <c r="AE32" s="4" t="e">
        <f t="shared" si="28"/>
        <v>#DIV/0!</v>
      </c>
      <c r="AF32" s="3">
        <f t="shared" si="29"/>
        <v>0</v>
      </c>
    </row>
    <row r="33" spans="1:32" ht="43.5" customHeight="1">
      <c r="A33" s="304"/>
      <c r="G33" s="3">
        <v>40</v>
      </c>
      <c r="H33" s="3" t="s">
        <v>356</v>
      </c>
      <c r="I33" s="3">
        <v>7.8</v>
      </c>
      <c r="Q33" s="4" t="e">
        <f t="shared" si="24"/>
        <v>#DIV/0!</v>
      </c>
      <c r="R33" s="4" t="e">
        <f t="shared" si="25"/>
        <v>#DIV/0!</v>
      </c>
      <c r="S33" s="3">
        <f t="shared" si="26"/>
        <v>0</v>
      </c>
      <c r="V33" s="199"/>
      <c r="AD33" s="5" t="e">
        <f t="shared" si="27"/>
        <v>#DIV/0!</v>
      </c>
      <c r="AE33" s="4" t="e">
        <f t="shared" si="28"/>
        <v>#DIV/0!</v>
      </c>
      <c r="AF33" s="3">
        <f t="shared" si="29"/>
        <v>0</v>
      </c>
    </row>
    <row r="34" spans="1:32" ht="25.5">
      <c r="A34" s="304"/>
      <c r="G34" s="3">
        <v>10</v>
      </c>
      <c r="H34" s="10" t="s">
        <v>313</v>
      </c>
      <c r="I34" s="10">
        <v>0.22500000000000001</v>
      </c>
      <c r="J34" s="18"/>
      <c r="K34" s="18"/>
      <c r="L34" s="18"/>
      <c r="M34" s="18"/>
      <c r="N34" s="18"/>
      <c r="O34" s="18"/>
      <c r="P34" s="18"/>
      <c r="Q34" s="23" t="e">
        <f t="shared" si="24"/>
        <v>#DIV/0!</v>
      </c>
      <c r="R34" s="23" t="e">
        <f t="shared" si="25"/>
        <v>#DIV/0!</v>
      </c>
      <c r="S34" s="10">
        <f t="shared" si="26"/>
        <v>0</v>
      </c>
      <c r="V34" s="199"/>
      <c r="W34" s="18"/>
      <c r="X34" s="18"/>
      <c r="Y34" s="18"/>
      <c r="Z34" s="18"/>
      <c r="AA34" s="18"/>
      <c r="AB34" s="18"/>
      <c r="AC34" s="18"/>
      <c r="AD34" s="26" t="e">
        <f t="shared" si="27"/>
        <v>#DIV/0!</v>
      </c>
      <c r="AE34" s="23" t="e">
        <f t="shared" si="28"/>
        <v>#DIV/0!</v>
      </c>
      <c r="AF34" s="10">
        <f t="shared" si="29"/>
        <v>0</v>
      </c>
    </row>
    <row r="35" spans="1:32" ht="25.5">
      <c r="A35" s="304"/>
      <c r="G35" s="3">
        <v>20</v>
      </c>
      <c r="H35" s="10" t="s">
        <v>313</v>
      </c>
      <c r="I35" s="10">
        <v>0.22500000000000001</v>
      </c>
      <c r="J35" s="18"/>
      <c r="K35" s="18"/>
      <c r="L35" s="18"/>
      <c r="M35" s="18"/>
      <c r="N35" s="18"/>
      <c r="O35" s="18"/>
      <c r="P35" s="18"/>
      <c r="Q35" s="23" t="e">
        <f t="shared" si="24"/>
        <v>#DIV/0!</v>
      </c>
      <c r="R35" s="23" t="e">
        <f t="shared" si="25"/>
        <v>#DIV/0!</v>
      </c>
      <c r="S35" s="10">
        <f t="shared" si="26"/>
        <v>0</v>
      </c>
      <c r="V35" s="199"/>
      <c r="W35" s="18"/>
      <c r="X35" s="18"/>
      <c r="Y35" s="18"/>
      <c r="Z35" s="18"/>
      <c r="AA35" s="18"/>
      <c r="AB35" s="250" t="s">
        <v>441</v>
      </c>
      <c r="AC35" s="18"/>
      <c r="AD35" s="26" t="e">
        <f t="shared" si="27"/>
        <v>#DIV/0!</v>
      </c>
      <c r="AE35" s="23" t="e">
        <f t="shared" si="28"/>
        <v>#DIV/0!</v>
      </c>
      <c r="AF35" s="10">
        <f t="shared" si="29"/>
        <v>0</v>
      </c>
    </row>
    <row r="36" spans="1:32" ht="25.5">
      <c r="A36" s="304"/>
      <c r="G36" s="3">
        <v>40</v>
      </c>
      <c r="H36" s="10" t="s">
        <v>313</v>
      </c>
      <c r="I36" s="10">
        <v>0.22500000000000001</v>
      </c>
      <c r="J36" s="18"/>
      <c r="K36" s="18"/>
      <c r="L36" s="18"/>
      <c r="M36" s="18"/>
      <c r="N36" s="18"/>
      <c r="O36" s="18"/>
      <c r="P36" s="18"/>
      <c r="Q36" s="23" t="e">
        <f t="shared" si="24"/>
        <v>#DIV/0!</v>
      </c>
      <c r="R36" s="23" t="e">
        <f t="shared" si="25"/>
        <v>#DIV/0!</v>
      </c>
      <c r="S36" s="10">
        <f t="shared" si="26"/>
        <v>0</v>
      </c>
      <c r="V36" s="199"/>
      <c r="W36" s="18"/>
      <c r="X36" s="18"/>
      <c r="Y36" s="18"/>
      <c r="Z36" s="18"/>
      <c r="AA36" s="18"/>
      <c r="AB36" s="18"/>
      <c r="AC36" s="18"/>
      <c r="AD36" s="26" t="e">
        <f t="shared" si="27"/>
        <v>#DIV/0!</v>
      </c>
      <c r="AE36" s="23" t="e">
        <f t="shared" si="28"/>
        <v>#DIV/0!</v>
      </c>
      <c r="AF36" s="10">
        <f t="shared" si="29"/>
        <v>0</v>
      </c>
    </row>
    <row r="37" spans="1:32">
      <c r="A37" s="304"/>
      <c r="Q37" s="4"/>
      <c r="V37" s="199"/>
    </row>
    <row r="38" spans="1:32" ht="38.25">
      <c r="A38" s="304"/>
      <c r="B38" s="3" t="s">
        <v>308</v>
      </c>
      <c r="C38" s="3" t="s">
        <v>319</v>
      </c>
      <c r="D38" s="11" t="s">
        <v>320</v>
      </c>
      <c r="E38" s="3" t="s">
        <v>311</v>
      </c>
      <c r="G38" s="3">
        <v>10</v>
      </c>
      <c r="H38" s="3" t="s">
        <v>356</v>
      </c>
      <c r="I38" s="3">
        <v>7.8</v>
      </c>
      <c r="Q38" s="4" t="e">
        <f t="shared" ref="Q38:Q43" si="30">AVERAGE(J38:P38)</f>
        <v>#DIV/0!</v>
      </c>
      <c r="R38" s="4" t="e">
        <f t="shared" ref="R38:R43" si="31">SQRT(VAR(J38:P38))</f>
        <v>#DIV/0!</v>
      </c>
      <c r="S38" s="3">
        <f t="shared" ref="S38:S43" si="32">COUNT(J38:P38)</f>
        <v>0</v>
      </c>
      <c r="V38" s="199"/>
      <c r="AD38" s="5" t="e">
        <f t="shared" ref="AD38:AD43" si="33">AVERAGE(W38:AB38)</f>
        <v>#DIV/0!</v>
      </c>
      <c r="AE38" s="4" t="e">
        <f t="shared" ref="AE38:AE43" si="34">SQRT(VAR(W38:AB38))</f>
        <v>#DIV/0!</v>
      </c>
      <c r="AF38" s="3">
        <f t="shared" ref="AF38:AF43" si="35">COUNT(W38:AB38)</f>
        <v>0</v>
      </c>
    </row>
    <row r="39" spans="1:32" ht="25.5">
      <c r="A39" s="304"/>
      <c r="D39" s="11"/>
      <c r="G39" s="3">
        <v>20</v>
      </c>
      <c r="H39" s="3" t="s">
        <v>356</v>
      </c>
      <c r="I39" s="3">
        <v>7.8</v>
      </c>
      <c r="Q39" s="4" t="e">
        <f t="shared" si="30"/>
        <v>#DIV/0!</v>
      </c>
      <c r="R39" s="4" t="e">
        <f t="shared" si="31"/>
        <v>#DIV/0!</v>
      </c>
      <c r="S39" s="3">
        <f t="shared" si="32"/>
        <v>0</v>
      </c>
      <c r="V39" s="199"/>
      <c r="AD39" s="5" t="e">
        <f t="shared" si="33"/>
        <v>#DIV/0!</v>
      </c>
      <c r="AE39" s="4" t="e">
        <f t="shared" si="34"/>
        <v>#DIV/0!</v>
      </c>
      <c r="AF39" s="3">
        <f t="shared" si="35"/>
        <v>0</v>
      </c>
    </row>
    <row r="40" spans="1:32" ht="25.5">
      <c r="A40" s="304"/>
      <c r="D40" s="11"/>
      <c r="G40" s="3">
        <v>40</v>
      </c>
      <c r="H40" s="3" t="s">
        <v>356</v>
      </c>
      <c r="I40" s="3">
        <v>7.8</v>
      </c>
      <c r="Q40" s="4" t="e">
        <f t="shared" si="30"/>
        <v>#DIV/0!</v>
      </c>
      <c r="R40" s="4" t="e">
        <f t="shared" si="31"/>
        <v>#DIV/0!</v>
      </c>
      <c r="S40" s="3">
        <f t="shared" si="32"/>
        <v>0</v>
      </c>
      <c r="V40" s="199"/>
      <c r="AD40" s="5" t="e">
        <f t="shared" si="33"/>
        <v>#DIV/0!</v>
      </c>
      <c r="AE40" s="4" t="e">
        <f t="shared" si="34"/>
        <v>#DIV/0!</v>
      </c>
      <c r="AF40" s="3">
        <f t="shared" si="35"/>
        <v>0</v>
      </c>
    </row>
    <row r="41" spans="1:32" ht="25.5">
      <c r="A41" s="304"/>
      <c r="G41" s="3">
        <v>10</v>
      </c>
      <c r="H41" s="10" t="s">
        <v>313</v>
      </c>
      <c r="I41" s="10">
        <v>0.22500000000000001</v>
      </c>
      <c r="J41" s="18"/>
      <c r="K41" s="18"/>
      <c r="L41" s="18"/>
      <c r="M41" s="18"/>
      <c r="N41" s="18"/>
      <c r="O41" s="18"/>
      <c r="P41" s="18"/>
      <c r="Q41" s="23" t="e">
        <f t="shared" si="30"/>
        <v>#DIV/0!</v>
      </c>
      <c r="R41" s="23" t="e">
        <f t="shared" si="31"/>
        <v>#DIV/0!</v>
      </c>
      <c r="S41" s="10">
        <f t="shared" si="32"/>
        <v>0</v>
      </c>
      <c r="V41" s="199"/>
      <c r="W41" s="18"/>
      <c r="X41" s="18"/>
      <c r="Y41" s="18"/>
      <c r="Z41" s="18"/>
      <c r="AA41" s="18"/>
      <c r="AB41" s="18"/>
      <c r="AC41" s="18"/>
      <c r="AD41" s="26" t="e">
        <f t="shared" si="33"/>
        <v>#DIV/0!</v>
      </c>
      <c r="AE41" s="23" t="e">
        <f t="shared" si="34"/>
        <v>#DIV/0!</v>
      </c>
      <c r="AF41" s="10">
        <f t="shared" si="35"/>
        <v>0</v>
      </c>
    </row>
    <row r="42" spans="1:32" ht="25.5">
      <c r="A42" s="304"/>
      <c r="G42" s="3">
        <v>20</v>
      </c>
      <c r="H42" s="10" t="s">
        <v>313</v>
      </c>
      <c r="I42" s="10">
        <v>0.22500000000000001</v>
      </c>
      <c r="J42" s="18"/>
      <c r="K42" s="18"/>
      <c r="L42" s="18"/>
      <c r="M42" s="18"/>
      <c r="N42" s="18"/>
      <c r="O42" s="18"/>
      <c r="P42" s="18"/>
      <c r="Q42" s="23" t="e">
        <f t="shared" si="30"/>
        <v>#DIV/0!</v>
      </c>
      <c r="R42" s="23" t="e">
        <f t="shared" si="31"/>
        <v>#DIV/0!</v>
      </c>
      <c r="S42" s="10">
        <f t="shared" si="32"/>
        <v>0</v>
      </c>
      <c r="V42" s="199"/>
      <c r="W42" s="18"/>
      <c r="X42" s="18"/>
      <c r="Y42" s="18"/>
      <c r="Z42" s="18"/>
      <c r="AA42" s="18"/>
      <c r="AB42" s="18"/>
      <c r="AC42" s="18"/>
      <c r="AD42" s="26" t="e">
        <f t="shared" si="33"/>
        <v>#DIV/0!</v>
      </c>
      <c r="AE42" s="23" t="e">
        <f t="shared" si="34"/>
        <v>#DIV/0!</v>
      </c>
      <c r="AF42" s="10">
        <f t="shared" si="35"/>
        <v>0</v>
      </c>
    </row>
    <row r="43" spans="1:32" ht="25.5">
      <c r="A43" s="304"/>
      <c r="G43" s="3">
        <v>40</v>
      </c>
      <c r="H43" s="10" t="s">
        <v>313</v>
      </c>
      <c r="I43" s="10">
        <v>0.22500000000000001</v>
      </c>
      <c r="J43" s="18"/>
      <c r="K43" s="18"/>
      <c r="L43" s="18"/>
      <c r="M43" s="18"/>
      <c r="N43" s="18"/>
      <c r="O43" s="18"/>
      <c r="P43" s="18"/>
      <c r="Q43" s="23" t="e">
        <f t="shared" si="30"/>
        <v>#DIV/0!</v>
      </c>
      <c r="R43" s="23" t="e">
        <f t="shared" si="31"/>
        <v>#DIV/0!</v>
      </c>
      <c r="S43" s="10">
        <f t="shared" si="32"/>
        <v>0</v>
      </c>
      <c r="V43" s="199"/>
      <c r="W43" s="18"/>
      <c r="X43" s="18"/>
      <c r="Y43" s="18"/>
      <c r="Z43" s="18"/>
      <c r="AA43" s="18"/>
      <c r="AB43" s="18"/>
      <c r="AC43" s="18"/>
      <c r="AD43" s="26" t="e">
        <f t="shared" si="33"/>
        <v>#DIV/0!</v>
      </c>
      <c r="AE43" s="23" t="e">
        <f t="shared" si="34"/>
        <v>#DIV/0!</v>
      </c>
      <c r="AF43" s="10">
        <f t="shared" si="35"/>
        <v>0</v>
      </c>
    </row>
    <row r="44" spans="1:32">
      <c r="A44" s="304"/>
      <c r="H44" s="12"/>
      <c r="I44" s="12"/>
      <c r="Q44" s="4"/>
      <c r="V44" s="199"/>
    </row>
    <row r="45" spans="1:32" ht="25.5">
      <c r="A45" s="304"/>
      <c r="B45" s="3" t="s">
        <v>308</v>
      </c>
      <c r="C45" s="3" t="s">
        <v>321</v>
      </c>
      <c r="D45" s="11" t="s">
        <v>322</v>
      </c>
      <c r="E45" s="3" t="s">
        <v>311</v>
      </c>
      <c r="G45" s="3">
        <v>10</v>
      </c>
      <c r="H45" s="3" t="s">
        <v>356</v>
      </c>
      <c r="I45" s="3">
        <v>7.8</v>
      </c>
      <c r="J45" s="20"/>
      <c r="K45" s="20"/>
      <c r="L45" s="20"/>
      <c r="M45" s="20"/>
      <c r="N45" s="20"/>
      <c r="O45" s="20"/>
      <c r="P45" s="20"/>
      <c r="Q45" s="4" t="e">
        <f t="shared" ref="Q45:Q50" si="36">AVERAGE(J45:P45)</f>
        <v>#DIV/0!</v>
      </c>
      <c r="R45" s="4" t="e">
        <f t="shared" ref="R45:R50" si="37">SQRT(VAR(J45:P45))</f>
        <v>#DIV/0!</v>
      </c>
      <c r="S45" s="3">
        <f t="shared" ref="S45:S50" si="38">COUNT(J45:P45)</f>
        <v>0</v>
      </c>
      <c r="V45" s="199"/>
      <c r="AD45" s="5" t="e">
        <f t="shared" ref="AD45:AD50" si="39">AVERAGE(W45:AB45)</f>
        <v>#DIV/0!</v>
      </c>
      <c r="AE45" s="4" t="e">
        <f t="shared" ref="AE45:AE50" si="40">SQRT(VAR(W45:AB45))</f>
        <v>#DIV/0!</v>
      </c>
      <c r="AF45" s="3">
        <f t="shared" ref="AF45:AF50" si="41">COUNT(W45:AB45)</f>
        <v>0</v>
      </c>
    </row>
    <row r="46" spans="1:32" ht="25.5">
      <c r="A46" s="304"/>
      <c r="D46" s="11"/>
      <c r="G46" s="3">
        <v>20</v>
      </c>
      <c r="H46" s="3" t="s">
        <v>356</v>
      </c>
      <c r="I46" s="3">
        <v>7.8</v>
      </c>
      <c r="J46" s="20"/>
      <c r="K46" s="20"/>
      <c r="L46" s="20"/>
      <c r="M46" s="20"/>
      <c r="N46" s="20"/>
      <c r="O46" s="20"/>
      <c r="P46" s="20"/>
      <c r="Q46" s="4" t="e">
        <f t="shared" si="36"/>
        <v>#DIV/0!</v>
      </c>
      <c r="R46" s="4" t="e">
        <f t="shared" si="37"/>
        <v>#DIV/0!</v>
      </c>
      <c r="S46" s="3">
        <f t="shared" si="38"/>
        <v>0</v>
      </c>
      <c r="V46" s="199"/>
      <c r="AD46" s="5" t="e">
        <f t="shared" si="39"/>
        <v>#DIV/0!</v>
      </c>
      <c r="AE46" s="4" t="e">
        <f t="shared" si="40"/>
        <v>#DIV/0!</v>
      </c>
      <c r="AF46" s="3">
        <f t="shared" si="41"/>
        <v>0</v>
      </c>
    </row>
    <row r="47" spans="1:32" ht="25.5">
      <c r="A47" s="304"/>
      <c r="D47" s="11"/>
      <c r="G47" s="3">
        <v>40</v>
      </c>
      <c r="H47" s="3" t="s">
        <v>356</v>
      </c>
      <c r="I47" s="3">
        <v>7.8</v>
      </c>
      <c r="J47" s="20"/>
      <c r="K47" s="20"/>
      <c r="L47" s="20"/>
      <c r="M47" s="20"/>
      <c r="N47" s="20"/>
      <c r="O47" s="20"/>
      <c r="P47" s="20"/>
      <c r="Q47" s="4" t="e">
        <f t="shared" si="36"/>
        <v>#DIV/0!</v>
      </c>
      <c r="R47" s="4" t="e">
        <f t="shared" si="37"/>
        <v>#DIV/0!</v>
      </c>
      <c r="S47" s="3">
        <f t="shared" si="38"/>
        <v>0</v>
      </c>
      <c r="V47" s="199"/>
      <c r="AD47" s="5" t="e">
        <f t="shared" si="39"/>
        <v>#DIV/0!</v>
      </c>
      <c r="AE47" s="4" t="e">
        <f t="shared" si="40"/>
        <v>#DIV/0!</v>
      </c>
      <c r="AF47" s="3">
        <f t="shared" si="41"/>
        <v>0</v>
      </c>
    </row>
    <row r="48" spans="1:32" ht="25.5">
      <c r="A48" s="304"/>
      <c r="G48" s="3">
        <v>10</v>
      </c>
      <c r="H48" s="10" t="s">
        <v>313</v>
      </c>
      <c r="I48" s="10">
        <v>0.22500000000000001</v>
      </c>
      <c r="J48" s="18"/>
      <c r="K48" s="18"/>
      <c r="L48" s="18"/>
      <c r="M48" s="18"/>
      <c r="N48" s="18"/>
      <c r="O48" s="18"/>
      <c r="P48" s="18"/>
      <c r="Q48" s="23" t="e">
        <f t="shared" si="36"/>
        <v>#DIV/0!</v>
      </c>
      <c r="R48" s="23" t="e">
        <f t="shared" si="37"/>
        <v>#DIV/0!</v>
      </c>
      <c r="S48" s="10">
        <f t="shared" si="38"/>
        <v>0</v>
      </c>
      <c r="V48" s="199"/>
      <c r="W48" s="18"/>
      <c r="X48" s="18"/>
      <c r="Y48" s="18"/>
      <c r="Z48" s="18"/>
      <c r="AA48" s="18"/>
      <c r="AB48" s="27"/>
      <c r="AC48" s="27"/>
      <c r="AD48" s="26" t="e">
        <f t="shared" si="39"/>
        <v>#DIV/0!</v>
      </c>
      <c r="AE48" s="23" t="e">
        <f t="shared" si="40"/>
        <v>#DIV/0!</v>
      </c>
      <c r="AF48" s="10">
        <f t="shared" si="41"/>
        <v>0</v>
      </c>
    </row>
    <row r="49" spans="1:32" ht="25.5">
      <c r="A49" s="304"/>
      <c r="G49" s="3">
        <v>20</v>
      </c>
      <c r="H49" s="10" t="s">
        <v>313</v>
      </c>
      <c r="I49" s="10">
        <v>0.22500000000000001</v>
      </c>
      <c r="J49" s="18"/>
      <c r="K49" s="18"/>
      <c r="L49" s="18"/>
      <c r="M49" s="18"/>
      <c r="N49" s="18"/>
      <c r="O49" s="18"/>
      <c r="P49" s="18"/>
      <c r="Q49" s="23" t="e">
        <f t="shared" si="36"/>
        <v>#DIV/0!</v>
      </c>
      <c r="R49" s="23" t="e">
        <f t="shared" si="37"/>
        <v>#DIV/0!</v>
      </c>
      <c r="S49" s="10">
        <f t="shared" si="38"/>
        <v>0</v>
      </c>
      <c r="V49" s="199"/>
      <c r="W49" s="18"/>
      <c r="X49" s="18"/>
      <c r="Y49" s="18"/>
      <c r="Z49" s="18"/>
      <c r="AA49" s="18"/>
      <c r="AB49" s="27"/>
      <c r="AC49" s="27"/>
      <c r="AD49" s="26" t="e">
        <f t="shared" si="39"/>
        <v>#DIV/0!</v>
      </c>
      <c r="AE49" s="23" t="e">
        <f t="shared" si="40"/>
        <v>#DIV/0!</v>
      </c>
      <c r="AF49" s="10">
        <f t="shared" si="41"/>
        <v>0</v>
      </c>
    </row>
    <row r="50" spans="1:32" ht="25.5">
      <c r="A50" s="304"/>
      <c r="G50" s="3">
        <v>40</v>
      </c>
      <c r="H50" s="10" t="s">
        <v>313</v>
      </c>
      <c r="I50" s="10">
        <v>0.22500000000000001</v>
      </c>
      <c r="J50" s="18"/>
      <c r="K50" s="18"/>
      <c r="L50" s="18"/>
      <c r="M50" s="18"/>
      <c r="N50" s="18"/>
      <c r="O50" s="18"/>
      <c r="P50" s="18"/>
      <c r="Q50" s="23" t="e">
        <f t="shared" si="36"/>
        <v>#DIV/0!</v>
      </c>
      <c r="R50" s="23" t="e">
        <f t="shared" si="37"/>
        <v>#DIV/0!</v>
      </c>
      <c r="S50" s="10">
        <f t="shared" si="38"/>
        <v>0</v>
      </c>
      <c r="V50" s="199"/>
      <c r="W50" s="18"/>
      <c r="X50" s="18"/>
      <c r="Y50" s="18"/>
      <c r="Z50" s="18"/>
      <c r="AA50" s="18"/>
      <c r="AB50" s="27"/>
      <c r="AC50" s="27"/>
      <c r="AD50" s="26" t="e">
        <f t="shared" si="39"/>
        <v>#DIV/0!</v>
      </c>
      <c r="AE50" s="23" t="e">
        <f t="shared" si="40"/>
        <v>#DIV/0!</v>
      </c>
      <c r="AF50" s="10">
        <f t="shared" si="41"/>
        <v>0</v>
      </c>
    </row>
    <row r="51" spans="1:32">
      <c r="A51" s="304"/>
      <c r="Q51" s="4"/>
      <c r="V51" s="199"/>
    </row>
    <row r="52" spans="1:32" ht="38.25">
      <c r="A52" s="304"/>
      <c r="B52" s="3" t="s">
        <v>308</v>
      </c>
      <c r="C52" s="3" t="s">
        <v>317</v>
      </c>
      <c r="D52" s="3" t="s">
        <v>323</v>
      </c>
      <c r="E52" s="3" t="s">
        <v>311</v>
      </c>
      <c r="G52" s="3">
        <v>10</v>
      </c>
      <c r="H52" s="3" t="s">
        <v>356</v>
      </c>
      <c r="I52" s="3">
        <v>7.8</v>
      </c>
      <c r="Q52" s="4" t="e">
        <f t="shared" ref="Q52:Q61" si="42">AVERAGE(J52:P52)</f>
        <v>#DIV/0!</v>
      </c>
      <c r="R52" s="4" t="e">
        <f t="shared" ref="R52:R61" si="43">SQRT(VAR(J52:P52))</f>
        <v>#DIV/0!</v>
      </c>
      <c r="S52" s="3">
        <f t="shared" ref="S52:S61" si="44">COUNT(J52:P52)</f>
        <v>0</v>
      </c>
      <c r="V52" s="199"/>
      <c r="AD52" s="5" t="e">
        <f t="shared" ref="AD52:AD61" si="45">AVERAGE(W52:AB52)</f>
        <v>#DIV/0!</v>
      </c>
      <c r="AE52" s="4" t="e">
        <f t="shared" ref="AE52:AE61" si="46">SQRT(VAR(W52:AB52))</f>
        <v>#DIV/0!</v>
      </c>
      <c r="AF52" s="3">
        <f t="shared" ref="AF52:AF61" si="47">COUNT(W52:AB52)</f>
        <v>0</v>
      </c>
    </row>
    <row r="53" spans="1:32" ht="25.5">
      <c r="A53" s="304"/>
      <c r="G53" s="3">
        <v>20</v>
      </c>
      <c r="H53" s="3" t="s">
        <v>356</v>
      </c>
      <c r="I53" s="3">
        <v>7.8</v>
      </c>
      <c r="Q53" s="4" t="e">
        <f t="shared" si="42"/>
        <v>#DIV/0!</v>
      </c>
      <c r="R53" s="4" t="e">
        <f t="shared" si="43"/>
        <v>#DIV/0!</v>
      </c>
      <c r="S53" s="3">
        <f t="shared" si="44"/>
        <v>0</v>
      </c>
      <c r="V53" s="199"/>
      <c r="AD53" s="5" t="e">
        <f t="shared" si="45"/>
        <v>#DIV/0!</v>
      </c>
      <c r="AE53" s="4" t="e">
        <f t="shared" si="46"/>
        <v>#DIV/0!</v>
      </c>
      <c r="AF53" s="3">
        <f t="shared" si="47"/>
        <v>0</v>
      </c>
    </row>
    <row r="54" spans="1:32" ht="25.5">
      <c r="A54" s="304"/>
      <c r="G54" s="3">
        <v>40</v>
      </c>
      <c r="H54" s="3" t="s">
        <v>356</v>
      </c>
      <c r="I54" s="3">
        <v>7.8</v>
      </c>
      <c r="Q54" s="4" t="e">
        <f t="shared" si="42"/>
        <v>#DIV/0!</v>
      </c>
      <c r="R54" s="4" t="e">
        <f t="shared" si="43"/>
        <v>#DIV/0!</v>
      </c>
      <c r="S54" s="3">
        <f t="shared" si="44"/>
        <v>0</v>
      </c>
      <c r="V54" s="199"/>
      <c r="AD54" s="5" t="e">
        <f t="shared" si="45"/>
        <v>#DIV/0!</v>
      </c>
      <c r="AE54" s="4" t="e">
        <f t="shared" si="46"/>
        <v>#DIV/0!</v>
      </c>
      <c r="AF54" s="3">
        <f t="shared" si="47"/>
        <v>0</v>
      </c>
    </row>
    <row r="55" spans="1:32" ht="25.5">
      <c r="A55" s="304"/>
      <c r="G55" s="3">
        <v>10</v>
      </c>
      <c r="H55" s="10" t="s">
        <v>313</v>
      </c>
      <c r="I55" s="10">
        <v>0.22500000000000001</v>
      </c>
      <c r="J55" s="18"/>
      <c r="K55" s="18"/>
      <c r="L55" s="18"/>
      <c r="M55" s="18"/>
      <c r="N55" s="18"/>
      <c r="O55" s="18"/>
      <c r="P55" s="18"/>
      <c r="Q55" s="23" t="e">
        <f t="shared" si="42"/>
        <v>#DIV/0!</v>
      </c>
      <c r="R55" s="23" t="e">
        <f t="shared" si="43"/>
        <v>#DIV/0!</v>
      </c>
      <c r="S55" s="10">
        <f t="shared" si="44"/>
        <v>0</v>
      </c>
      <c r="V55" s="199"/>
      <c r="W55" s="18"/>
      <c r="X55" s="18"/>
      <c r="Y55" s="18"/>
      <c r="Z55" s="18"/>
      <c r="AA55" s="18"/>
      <c r="AB55" s="18"/>
      <c r="AC55" s="18"/>
      <c r="AD55" s="26" t="e">
        <f t="shared" si="45"/>
        <v>#DIV/0!</v>
      </c>
      <c r="AE55" s="23" t="e">
        <f t="shared" si="46"/>
        <v>#DIV/0!</v>
      </c>
      <c r="AF55" s="10">
        <f t="shared" si="47"/>
        <v>0</v>
      </c>
    </row>
    <row r="56" spans="1:32" ht="25.5">
      <c r="A56" s="304"/>
      <c r="G56" s="3">
        <v>20</v>
      </c>
      <c r="H56" s="10" t="s">
        <v>313</v>
      </c>
      <c r="I56" s="10">
        <v>0.22500000000000001</v>
      </c>
      <c r="J56" s="18"/>
      <c r="K56" s="18"/>
      <c r="L56" s="18"/>
      <c r="M56" s="18"/>
      <c r="N56" s="18"/>
      <c r="O56" s="18"/>
      <c r="P56" s="18"/>
      <c r="Q56" s="23" t="e">
        <f t="shared" si="42"/>
        <v>#DIV/0!</v>
      </c>
      <c r="R56" s="23" t="e">
        <f t="shared" si="43"/>
        <v>#DIV/0!</v>
      </c>
      <c r="S56" s="10">
        <f t="shared" si="44"/>
        <v>0</v>
      </c>
      <c r="V56" s="199"/>
      <c r="W56" s="18"/>
      <c r="X56" s="18"/>
      <c r="Y56" s="18"/>
      <c r="Z56" s="18"/>
      <c r="AA56" s="18"/>
      <c r="AB56" s="18"/>
      <c r="AC56" s="18"/>
      <c r="AD56" s="26" t="e">
        <f t="shared" si="45"/>
        <v>#DIV/0!</v>
      </c>
      <c r="AE56" s="23" t="e">
        <f t="shared" si="46"/>
        <v>#DIV/0!</v>
      </c>
      <c r="AF56" s="10">
        <f t="shared" si="47"/>
        <v>0</v>
      </c>
    </row>
    <row r="57" spans="1:32" ht="25.5">
      <c r="A57" s="304"/>
      <c r="G57" s="3">
        <v>40</v>
      </c>
      <c r="H57" s="10" t="s">
        <v>313</v>
      </c>
      <c r="I57" s="10">
        <v>0.22500000000000001</v>
      </c>
      <c r="J57" s="18"/>
      <c r="K57" s="18"/>
      <c r="L57" s="18"/>
      <c r="M57" s="18"/>
      <c r="N57" s="18"/>
      <c r="O57" s="18"/>
      <c r="P57" s="18"/>
      <c r="Q57" s="23" t="e">
        <f t="shared" si="42"/>
        <v>#DIV/0!</v>
      </c>
      <c r="R57" s="23" t="e">
        <f t="shared" si="43"/>
        <v>#DIV/0!</v>
      </c>
      <c r="S57" s="10">
        <f t="shared" si="44"/>
        <v>0</v>
      </c>
      <c r="V57" s="199"/>
      <c r="W57" s="18"/>
      <c r="X57" s="18"/>
      <c r="Y57" s="18"/>
      <c r="Z57" s="18"/>
      <c r="AA57" s="18"/>
      <c r="AB57" s="18"/>
      <c r="AC57" s="18"/>
      <c r="AD57" s="26" t="e">
        <f t="shared" si="45"/>
        <v>#DIV/0!</v>
      </c>
      <c r="AE57" s="23" t="e">
        <f t="shared" si="46"/>
        <v>#DIV/0!</v>
      </c>
      <c r="AF57" s="10">
        <f t="shared" si="47"/>
        <v>0</v>
      </c>
    </row>
    <row r="58" spans="1:32" ht="38.25">
      <c r="A58" s="304"/>
      <c r="B58" s="229" t="s">
        <v>426</v>
      </c>
      <c r="C58" s="229" t="s">
        <v>435</v>
      </c>
      <c r="D58" s="229" t="s">
        <v>434</v>
      </c>
      <c r="E58" s="229" t="s">
        <v>311</v>
      </c>
      <c r="G58" s="3">
        <v>10</v>
      </c>
      <c r="H58" s="3" t="s">
        <v>312</v>
      </c>
      <c r="I58" s="3">
        <v>7.8</v>
      </c>
      <c r="J58" s="20"/>
      <c r="K58" s="244">
        <v>8.9600000000000009</v>
      </c>
      <c r="L58" s="20"/>
      <c r="M58" s="20"/>
      <c r="N58" s="20"/>
      <c r="O58" s="20"/>
      <c r="P58" s="20"/>
      <c r="Q58" s="4">
        <f t="shared" si="42"/>
        <v>8.9600000000000009</v>
      </c>
      <c r="R58" s="4" t="e">
        <f t="shared" si="43"/>
        <v>#DIV/0!</v>
      </c>
      <c r="S58" s="3">
        <f t="shared" si="44"/>
        <v>1</v>
      </c>
      <c r="V58" s="199"/>
      <c r="W58" s="17"/>
      <c r="X58" s="244">
        <v>9.0299999999999994</v>
      </c>
      <c r="AC58" s="5"/>
      <c r="AD58" s="5">
        <f t="shared" si="45"/>
        <v>9.0299999999999994</v>
      </c>
      <c r="AE58" s="4" t="e">
        <f t="shared" si="46"/>
        <v>#DIV/0!</v>
      </c>
      <c r="AF58" s="3">
        <f t="shared" si="47"/>
        <v>1</v>
      </c>
    </row>
    <row r="59" spans="1:32" ht="25.5">
      <c r="A59" s="304"/>
      <c r="G59" s="3">
        <v>10</v>
      </c>
      <c r="H59" s="10" t="s">
        <v>313</v>
      </c>
      <c r="I59" s="10">
        <v>0.22500000000000001</v>
      </c>
      <c r="J59" s="18"/>
      <c r="K59" s="213">
        <v>0.28199999999999997</v>
      </c>
      <c r="L59" s="18"/>
      <c r="M59" s="18"/>
      <c r="N59" s="18"/>
      <c r="O59" s="18"/>
      <c r="P59" s="18"/>
      <c r="Q59" s="23">
        <f t="shared" si="42"/>
        <v>0.28199999999999997</v>
      </c>
      <c r="R59" s="23" t="e">
        <f t="shared" si="43"/>
        <v>#DIV/0!</v>
      </c>
      <c r="S59" s="10">
        <f t="shared" si="44"/>
        <v>1</v>
      </c>
      <c r="V59" s="199"/>
      <c r="W59" s="18"/>
      <c r="X59" s="213">
        <v>0.28199999999999997</v>
      </c>
      <c r="Y59" s="18"/>
      <c r="Z59" s="18"/>
      <c r="AA59" s="27"/>
      <c r="AB59" s="27"/>
      <c r="AC59" s="18"/>
      <c r="AD59" s="26">
        <f t="shared" si="45"/>
        <v>0.28199999999999997</v>
      </c>
      <c r="AE59" s="18" t="e">
        <f t="shared" si="46"/>
        <v>#DIV/0!</v>
      </c>
      <c r="AF59" s="214">
        <f t="shared" si="47"/>
        <v>1</v>
      </c>
    </row>
    <row r="60" spans="1:32" ht="38.25">
      <c r="A60" s="304"/>
      <c r="B60" s="229" t="s">
        <v>426</v>
      </c>
      <c r="C60" s="229" t="s">
        <v>448</v>
      </c>
      <c r="D60" s="229" t="s">
        <v>442</v>
      </c>
      <c r="E60" s="229" t="s">
        <v>311</v>
      </c>
      <c r="G60" s="3">
        <v>10</v>
      </c>
      <c r="H60" s="3" t="s">
        <v>312</v>
      </c>
      <c r="I60" s="3">
        <v>7.8</v>
      </c>
      <c r="J60" s="20"/>
      <c r="K60" s="244">
        <v>9.31</v>
      </c>
      <c r="L60" s="20"/>
      <c r="M60" s="20"/>
      <c r="N60" s="20"/>
      <c r="O60" s="20"/>
      <c r="P60" s="20"/>
      <c r="Q60" s="4">
        <f t="shared" si="42"/>
        <v>9.31</v>
      </c>
      <c r="R60" s="4" t="e">
        <f t="shared" si="43"/>
        <v>#DIV/0!</v>
      </c>
      <c r="S60" s="3">
        <f t="shared" si="44"/>
        <v>1</v>
      </c>
      <c r="V60" s="251"/>
      <c r="W60" s="17"/>
      <c r="X60" s="244">
        <v>9.18</v>
      </c>
      <c r="AC60" s="5"/>
      <c r="AD60" s="5">
        <f t="shared" si="45"/>
        <v>9.18</v>
      </c>
      <c r="AE60" s="4" t="e">
        <f t="shared" si="46"/>
        <v>#DIV/0!</v>
      </c>
      <c r="AF60" s="3">
        <f t="shared" si="47"/>
        <v>1</v>
      </c>
    </row>
    <row r="61" spans="1:32" ht="25.5">
      <c r="A61" s="304"/>
      <c r="G61" s="3">
        <v>10</v>
      </c>
      <c r="H61" s="10" t="s">
        <v>313</v>
      </c>
      <c r="I61" s="10">
        <v>0.22500000000000001</v>
      </c>
      <c r="J61" s="18"/>
      <c r="K61" s="213">
        <v>0.29299999999999998</v>
      </c>
      <c r="L61" s="18"/>
      <c r="M61" s="18"/>
      <c r="N61" s="18"/>
      <c r="O61" s="18"/>
      <c r="P61" s="18"/>
      <c r="Q61" s="23">
        <f t="shared" si="42"/>
        <v>0.29299999999999998</v>
      </c>
      <c r="R61" s="23" t="e">
        <f t="shared" si="43"/>
        <v>#DIV/0!</v>
      </c>
      <c r="S61" s="10">
        <f t="shared" si="44"/>
        <v>1</v>
      </c>
      <c r="V61" s="251"/>
      <c r="W61" s="18"/>
      <c r="X61" s="213">
        <v>0.28799999999999998</v>
      </c>
      <c r="Y61" s="18"/>
      <c r="Z61" s="18"/>
      <c r="AA61" s="27"/>
      <c r="AB61" s="27"/>
      <c r="AC61" s="18"/>
      <c r="AD61" s="26">
        <f t="shared" si="45"/>
        <v>0.28799999999999998</v>
      </c>
      <c r="AE61" s="18" t="e">
        <f t="shared" si="46"/>
        <v>#DIV/0!</v>
      </c>
      <c r="AF61" s="214">
        <f t="shared" si="47"/>
        <v>1</v>
      </c>
    </row>
    <row r="62" spans="1:32">
      <c r="A62" s="304"/>
      <c r="Q62" s="4"/>
      <c r="V62" s="199"/>
    </row>
    <row r="63" spans="1:32">
      <c r="A63" s="304"/>
      <c r="Q63" s="4"/>
      <c r="V63" s="199"/>
    </row>
    <row r="64" spans="1:32">
      <c r="A64" s="304"/>
      <c r="B64" s="8" t="s">
        <v>18</v>
      </c>
      <c r="C64" s="8"/>
      <c r="D64" s="8"/>
      <c r="E64" s="8"/>
      <c r="F64" s="8"/>
      <c r="G64" s="8"/>
      <c r="H64" s="13"/>
      <c r="I64" s="13"/>
      <c r="J64" s="16"/>
      <c r="K64" s="16"/>
      <c r="L64" s="16"/>
      <c r="M64" s="16"/>
      <c r="N64" s="16"/>
      <c r="O64" s="16"/>
      <c r="P64" s="16"/>
      <c r="Q64" s="22"/>
      <c r="R64" s="22"/>
      <c r="S64" s="13"/>
      <c r="V64" s="199"/>
      <c r="W64" s="16"/>
      <c r="X64" s="16"/>
      <c r="Y64" s="16"/>
      <c r="Z64" s="16"/>
      <c r="AA64" s="16"/>
      <c r="AB64" s="16"/>
      <c r="AC64" s="16"/>
      <c r="AD64" s="25"/>
      <c r="AE64" s="22"/>
      <c r="AF64" s="13"/>
    </row>
    <row r="65" spans="1:32" ht="43.5" customHeight="1">
      <c r="A65" s="304"/>
      <c r="B65" s="3" t="s">
        <v>308</v>
      </c>
      <c r="C65" s="3" t="s">
        <v>309</v>
      </c>
      <c r="D65" s="3" t="s">
        <v>324</v>
      </c>
      <c r="E65" s="3" t="s">
        <v>325</v>
      </c>
      <c r="F65" s="3" t="s">
        <v>42</v>
      </c>
      <c r="G65" s="3">
        <v>20</v>
      </c>
      <c r="H65" s="3" t="s">
        <v>312</v>
      </c>
      <c r="I65" s="3">
        <v>7.8</v>
      </c>
      <c r="J65" s="2">
        <f>12.8*DL_OH!S37</f>
        <v>13.041509433962261</v>
      </c>
      <c r="L65" s="2">
        <f>13.4981*DL_OH!S41</f>
        <v>13.508647485596981</v>
      </c>
      <c r="O65" s="212">
        <f>13.3*DL_OH!S155</f>
        <v>13.049056603773586</v>
      </c>
      <c r="P65" s="202">
        <f>12.772*DL_OH!S39</f>
        <v>12.53101886792453</v>
      </c>
      <c r="Q65" s="4">
        <f t="shared" ref="Q65:Q70" si="48">AVERAGE(J65:P65)</f>
        <v>13.03255809781434</v>
      </c>
      <c r="R65" s="4">
        <f t="shared" ref="R65:R70" si="49">SQRT(VAR(J65:P65))</f>
        <v>0.39939747595406516</v>
      </c>
      <c r="S65" s="3">
        <f t="shared" ref="S65:S70" si="50">COUNT(J65:P65)</f>
        <v>4</v>
      </c>
      <c r="V65" s="199"/>
      <c r="W65" s="2">
        <f>12.581*DL_OH!S37</f>
        <v>12.818377358490563</v>
      </c>
      <c r="AA65" s="212">
        <f>13.61*DL_OH!S155</f>
        <v>13.353207547169811</v>
      </c>
      <c r="AB65" s="212">
        <f>12.891*DL_OH!S39</f>
        <v>12.647773584905663</v>
      </c>
      <c r="AD65" s="5">
        <f t="shared" ref="AD65:AD70" si="51">AVERAGE(W65:AB65)</f>
        <v>12.939786163522013</v>
      </c>
      <c r="AE65" s="4">
        <f t="shared" ref="AE65:AE70" si="52">SQRT(VAR(W65:AB65))</f>
        <v>0.36805480873546176</v>
      </c>
      <c r="AF65" s="3">
        <f t="shared" ref="AF65:AF70" si="53">COUNT(W65:AB65)</f>
        <v>3</v>
      </c>
    </row>
    <row r="66" spans="1:32" ht="43.5" customHeight="1">
      <c r="A66" s="304"/>
      <c r="G66" s="3">
        <v>40</v>
      </c>
      <c r="H66" s="3" t="s">
        <v>312</v>
      </c>
      <c r="I66" s="3">
        <v>7.8</v>
      </c>
      <c r="J66" s="2">
        <f>J65*DL_OH!$W$37</f>
        <v>15.185798471027148</v>
      </c>
      <c r="L66" s="2">
        <f>L65*DL_OH!$W$41</f>
        <v>15.662633030925102</v>
      </c>
      <c r="O66" s="212">
        <f>O65*DL_OH!$W$155</f>
        <v>15.549827287823922</v>
      </c>
      <c r="P66" s="202">
        <f>P65*DL_OH!$W$39</f>
        <v>14.635422442687082</v>
      </c>
      <c r="Q66" s="4">
        <f t="shared" si="48"/>
        <v>15.258420308115813</v>
      </c>
      <c r="R66" s="4">
        <f t="shared" si="49"/>
        <v>0.46249548633991705</v>
      </c>
      <c r="S66" s="3">
        <f t="shared" si="50"/>
        <v>4</v>
      </c>
      <c r="V66" s="199"/>
      <c r="W66" s="2">
        <f>W65*DL_OH!$W$37</f>
        <v>14.925978950311919</v>
      </c>
      <c r="AA66" s="212">
        <f>AA65*DL_OH!$W$155</f>
        <v>15.912266871224327</v>
      </c>
      <c r="AB66" s="212">
        <f>AB65*DL_OH!$W$39</f>
        <v>14.771784427550829</v>
      </c>
      <c r="AD66" s="5">
        <f t="shared" si="51"/>
        <v>15.203343416362358</v>
      </c>
      <c r="AE66" s="4">
        <f t="shared" si="52"/>
        <v>0.61876759478212229</v>
      </c>
      <c r="AF66" s="3">
        <f t="shared" si="53"/>
        <v>3</v>
      </c>
    </row>
    <row r="67" spans="1:32" ht="43.5" customHeight="1">
      <c r="A67" s="304"/>
      <c r="G67" s="3">
        <v>100</v>
      </c>
      <c r="H67" s="3" t="s">
        <v>312</v>
      </c>
      <c r="I67" s="3">
        <v>7.8</v>
      </c>
      <c r="J67" s="2">
        <f>J65*DL_OH!$AA$37</f>
        <v>16.646592149363922</v>
      </c>
      <c r="L67" s="2">
        <f>L65*DL_OH!$AA$41</f>
        <v>17.132528580623802</v>
      </c>
      <c r="O67" s="212">
        <f>O65*DL_OH!$AA$155</f>
        <v>17.232034849458348</v>
      </c>
      <c r="P67" s="202">
        <f>P65*DL_OH!$AA$39</f>
        <v>16.067405809265004</v>
      </c>
      <c r="Q67" s="4">
        <f t="shared" si="48"/>
        <v>16.76964034717777</v>
      </c>
      <c r="R67" s="4">
        <f t="shared" si="49"/>
        <v>0.5334700088213884</v>
      </c>
      <c r="S67" s="3">
        <f t="shared" si="50"/>
        <v>4</v>
      </c>
      <c r="V67" s="199"/>
      <c r="W67" s="2">
        <f>W65*DL_OH!$AA$37</f>
        <v>16.361779361808399</v>
      </c>
      <c r="AA67" s="212">
        <f>AA65*DL_OH!$AA$155</f>
        <v>17.633683782039707</v>
      </c>
      <c r="AB67" s="212">
        <f>AB65*DL_OH!$AA$39</f>
        <v>16.217109950456873</v>
      </c>
      <c r="AD67" s="5">
        <f t="shared" si="51"/>
        <v>16.737524364768326</v>
      </c>
      <c r="AE67" s="4">
        <f t="shared" si="52"/>
        <v>0.77946044512748369</v>
      </c>
      <c r="AF67" s="3">
        <f t="shared" si="53"/>
        <v>3</v>
      </c>
    </row>
    <row r="68" spans="1:32" ht="25.5">
      <c r="A68" s="304"/>
      <c r="G68" s="3">
        <v>20</v>
      </c>
      <c r="H68" s="10" t="s">
        <v>313</v>
      </c>
      <c r="I68" s="10">
        <v>0.22500000000000001</v>
      </c>
      <c r="J68" s="18">
        <f>0.375*DL_OH!S37</f>
        <v>0.38207547169811312</v>
      </c>
      <c r="K68" s="18"/>
      <c r="L68" s="18">
        <f>0.4713*DL_OH!S41</f>
        <v>0.47166827627309449</v>
      </c>
      <c r="M68" s="18"/>
      <c r="N68" s="18"/>
      <c r="O68" s="213">
        <f>0.55*DL_OH!S155</f>
        <v>0.53962264150943395</v>
      </c>
      <c r="P68" s="203">
        <f>0.501*DL_OH!S39</f>
        <v>0.49154716981132079</v>
      </c>
      <c r="Q68" s="23">
        <f t="shared" si="48"/>
        <v>0.47122838982299053</v>
      </c>
      <c r="R68" s="23">
        <f t="shared" si="49"/>
        <v>6.5926885750385272E-2</v>
      </c>
      <c r="S68" s="10">
        <f t="shared" si="50"/>
        <v>4</v>
      </c>
      <c r="V68" s="199"/>
      <c r="W68" s="18">
        <f>0.385*DL_OH!S37</f>
        <v>0.39226415094339617</v>
      </c>
      <c r="X68" s="18"/>
      <c r="Y68" s="18"/>
      <c r="Z68" s="18"/>
      <c r="AA68" s="213">
        <f>0.47*DL_OH!S155</f>
        <v>0.4611320754716981</v>
      </c>
      <c r="AB68" s="213">
        <f>0.477*DL_OH!S39</f>
        <v>0.46800000000000003</v>
      </c>
      <c r="AC68" s="18"/>
      <c r="AD68" s="26">
        <f t="shared" si="51"/>
        <v>0.44046540880503143</v>
      </c>
      <c r="AE68" s="23">
        <f t="shared" si="52"/>
        <v>4.1884520307799926E-2</v>
      </c>
      <c r="AF68" s="10">
        <f t="shared" si="53"/>
        <v>3</v>
      </c>
    </row>
    <row r="69" spans="1:32" ht="25.5">
      <c r="A69" s="304"/>
      <c r="G69" s="3">
        <v>40</v>
      </c>
      <c r="H69" s="10" t="s">
        <v>313</v>
      </c>
      <c r="I69" s="10">
        <v>0.22500000000000001</v>
      </c>
      <c r="J69" s="18">
        <f>J68*DL_OH!$W$37</f>
        <v>0.44489643958087349</v>
      </c>
      <c r="K69" s="18"/>
      <c r="L69" s="18">
        <f>L68*DL_OH!$W$41</f>
        <v>0.54687688989376282</v>
      </c>
      <c r="M69" s="18"/>
      <c r="N69" s="18"/>
      <c r="O69" s="213">
        <f>O68*DL_OH!$W$155</f>
        <v>0.64303797054910949</v>
      </c>
      <c r="P69" s="203">
        <f>P68*DL_OH!$W$39</f>
        <v>0.57409541526669494</v>
      </c>
      <c r="Q69" s="23">
        <f t="shared" si="48"/>
        <v>0.55222667882261023</v>
      </c>
      <c r="R69" s="23">
        <f t="shared" si="49"/>
        <v>8.220570303810569E-2</v>
      </c>
      <c r="S69" s="10">
        <f t="shared" si="50"/>
        <v>4</v>
      </c>
      <c r="V69" s="199"/>
      <c r="W69" s="18">
        <f>W68*DL_OH!$W$37</f>
        <v>0.45676034463636345</v>
      </c>
      <c r="X69" s="18"/>
      <c r="Y69" s="18"/>
      <c r="Z69" s="18"/>
      <c r="AA69" s="213">
        <f>AA68*DL_OH!$W$155</f>
        <v>0.54950517483287531</v>
      </c>
      <c r="AB69" s="213">
        <f>AB68*DL_OH!$W$39</f>
        <v>0.54659383848745202</v>
      </c>
      <c r="AC69" s="18"/>
      <c r="AD69" s="26">
        <f t="shared" si="51"/>
        <v>0.51761978598556357</v>
      </c>
      <c r="AE69" s="23">
        <f t="shared" si="52"/>
        <v>5.2725920293832662E-2</v>
      </c>
      <c r="AF69" s="10">
        <f t="shared" si="53"/>
        <v>3</v>
      </c>
    </row>
    <row r="70" spans="1:32" ht="25.5">
      <c r="A70" s="304"/>
      <c r="G70" s="3">
        <v>100</v>
      </c>
      <c r="H70" s="10" t="s">
        <v>313</v>
      </c>
      <c r="I70" s="10">
        <v>0.22500000000000001</v>
      </c>
      <c r="J70" s="18">
        <f>J68*DL_OH!$AA$37</f>
        <v>0.48769312937589615</v>
      </c>
      <c r="K70" s="18"/>
      <c r="L70" s="18">
        <f>L68*DL_OH!$AA$41</f>
        <v>0.59819979997540373</v>
      </c>
      <c r="M70" s="18"/>
      <c r="N70" s="18"/>
      <c r="O70" s="213">
        <f>O68*DL_OH!$AA$155</f>
        <v>0.71260294490241283</v>
      </c>
      <c r="P70" s="203">
        <f>P68*DL_OH!$AA$39</f>
        <v>0.63026701459769541</v>
      </c>
      <c r="Q70" s="23">
        <f t="shared" si="48"/>
        <v>0.60719072221285197</v>
      </c>
      <c r="R70" s="23">
        <f t="shared" si="49"/>
        <v>9.3103460979513164E-2</v>
      </c>
      <c r="S70" s="10">
        <f t="shared" si="50"/>
        <v>4</v>
      </c>
      <c r="V70" s="199"/>
      <c r="W70" s="18">
        <f>W68*DL_OH!$AA$37</f>
        <v>0.50069827949258683</v>
      </c>
      <c r="X70" s="18"/>
      <c r="Y70" s="18"/>
      <c r="Z70" s="18"/>
      <c r="AA70" s="213">
        <f>AA68*DL_OH!$AA$155</f>
        <v>0.60895160746206189</v>
      </c>
      <c r="AB70" s="213">
        <f>AB68*DL_OH!$AA$39</f>
        <v>0.60007458276068004</v>
      </c>
      <c r="AC70" s="18"/>
      <c r="AD70" s="26">
        <f t="shared" si="51"/>
        <v>0.56990815657177629</v>
      </c>
      <c r="AE70" s="23">
        <f t="shared" si="52"/>
        <v>6.0101628146620276E-2</v>
      </c>
      <c r="AF70" s="10">
        <f t="shared" si="53"/>
        <v>3</v>
      </c>
    </row>
    <row r="71" spans="1:32">
      <c r="A71" s="304"/>
      <c r="Q71" s="4"/>
      <c r="V71" s="199"/>
    </row>
    <row r="72" spans="1:32" ht="43.5" customHeight="1">
      <c r="A72" s="304"/>
      <c r="B72" s="3" t="s">
        <v>308</v>
      </c>
      <c r="C72" s="3" t="s">
        <v>309</v>
      </c>
      <c r="D72" s="3" t="s">
        <v>324</v>
      </c>
      <c r="E72" s="3" t="s">
        <v>311</v>
      </c>
      <c r="F72" s="3" t="s">
        <v>42</v>
      </c>
      <c r="G72" s="3">
        <v>20</v>
      </c>
      <c r="H72" s="3" t="s">
        <v>312</v>
      </c>
      <c r="I72" s="3">
        <v>7.8</v>
      </c>
      <c r="J72" s="2">
        <f>12.711*DL_OH!S22</f>
        <v>12.950830188679246</v>
      </c>
      <c r="L72" s="212"/>
      <c r="Q72" s="4">
        <f>AVERAGE(J72:P72)</f>
        <v>12.950830188679246</v>
      </c>
      <c r="R72" s="4" t="e">
        <f>SQRT(VAR(J72:P72))</f>
        <v>#DIV/0!</v>
      </c>
      <c r="S72" s="3">
        <f>COUNT(J72:P72)</f>
        <v>1</v>
      </c>
      <c r="V72" s="199"/>
      <c r="W72" s="2">
        <f>12.506*DL_OH!S22</f>
        <v>12.741962264150944</v>
      </c>
      <c r="AD72" s="5">
        <f>AVERAGE(W72:AC72)</f>
        <v>12.741962264150944</v>
      </c>
      <c r="AE72" s="4" t="e">
        <f>SQRT(VAR(W72:AC72))</f>
        <v>#DIV/0!</v>
      </c>
      <c r="AF72" s="3">
        <f>COUNT(W72:AC72)</f>
        <v>1</v>
      </c>
    </row>
    <row r="73" spans="1:32" ht="43.5" customHeight="1">
      <c r="A73" s="304"/>
      <c r="G73" s="3">
        <v>40</v>
      </c>
      <c r="H73" s="3" t="s">
        <v>312</v>
      </c>
      <c r="I73" s="3">
        <v>7.8</v>
      </c>
      <c r="J73" s="2">
        <f>J72*DL_OH!$W$22</f>
        <v>14.779724068635025</v>
      </c>
      <c r="L73" s="212"/>
      <c r="Q73" s="4">
        <f>AVERAGE(J73:P73)</f>
        <v>14.779724068635025</v>
      </c>
      <c r="R73" s="4" t="e">
        <f>SQRT(VAR(J73:P73))</f>
        <v>#DIV/0!</v>
      </c>
      <c r="S73" s="3">
        <f>COUNT(J73:P73)</f>
        <v>1</v>
      </c>
      <c r="V73" s="199"/>
      <c r="W73" s="2">
        <f>W72*DL_OH!$W$22</f>
        <v>14.541360176410166</v>
      </c>
      <c r="AD73" s="5">
        <f>AVERAGE(W73:AC73)</f>
        <v>14.541360176410166</v>
      </c>
      <c r="AE73" s="4" t="e">
        <f>SQRT(VAR(W73:AC73))</f>
        <v>#DIV/0!</v>
      </c>
      <c r="AF73" s="3">
        <f>COUNT(W73:AC73)</f>
        <v>1</v>
      </c>
    </row>
    <row r="74" spans="1:32" ht="25.5">
      <c r="A74" s="304"/>
      <c r="G74" s="3">
        <v>20</v>
      </c>
      <c r="H74" s="10" t="s">
        <v>313</v>
      </c>
      <c r="I74" s="10">
        <v>0.22500000000000001</v>
      </c>
      <c r="J74" s="18">
        <f>0.381*DL_OH!S22</f>
        <v>0.388188679245283</v>
      </c>
      <c r="K74" s="18"/>
      <c r="L74" s="213"/>
      <c r="M74" s="18"/>
      <c r="N74" s="18"/>
      <c r="O74" s="18"/>
      <c r="P74" s="18"/>
      <c r="Q74" s="23">
        <f>AVERAGE(J74:P74)</f>
        <v>0.388188679245283</v>
      </c>
      <c r="R74" s="23" t="e">
        <f>SQRT(VAR(J74:P74))</f>
        <v>#DIV/0!</v>
      </c>
      <c r="S74" s="10">
        <f>COUNT(J74:P74)</f>
        <v>1</v>
      </c>
      <c r="V74" s="199"/>
      <c r="W74" s="18">
        <f>0.395*DL_OH!S22</f>
        <v>0.40245283018867928</v>
      </c>
      <c r="X74" s="18"/>
      <c r="Y74" s="18"/>
      <c r="Z74" s="18"/>
      <c r="AA74" s="18"/>
      <c r="AB74" s="18"/>
      <c r="AC74" s="18"/>
      <c r="AD74" s="190">
        <f>AVERAGE(W74:AC74)</f>
        <v>0.40245283018867928</v>
      </c>
      <c r="AE74" s="189" t="e">
        <f>SQRT(VAR(W74:AC74))</f>
        <v>#DIV/0!</v>
      </c>
      <c r="AF74" s="187">
        <f>COUNT(W74:AC74)</f>
        <v>1</v>
      </c>
    </row>
    <row r="75" spans="1:32" ht="25.5">
      <c r="A75" s="304"/>
      <c r="G75" s="3">
        <v>40</v>
      </c>
      <c r="H75" s="10" t="s">
        <v>313</v>
      </c>
      <c r="I75" s="10">
        <v>0.22500000000000001</v>
      </c>
      <c r="J75" s="18">
        <f>J74*DL_OH!$W$22</f>
        <v>0.44300801433010334</v>
      </c>
      <c r="K75" s="18"/>
      <c r="L75" s="213"/>
      <c r="M75" s="18"/>
      <c r="N75" s="18"/>
      <c r="O75" s="18"/>
      <c r="P75" s="18"/>
      <c r="Q75" s="23">
        <f>AVERAGE(J75:P75)</f>
        <v>0.44300801433010334</v>
      </c>
      <c r="R75" s="23" t="e">
        <f>SQRT(VAR(J75:P75))</f>
        <v>#DIV/0!</v>
      </c>
      <c r="S75" s="10">
        <f>COUNT(J75:P75)</f>
        <v>1</v>
      </c>
      <c r="V75" s="199"/>
      <c r="W75" s="18">
        <f>W74*DL_OH!$W$22</f>
        <v>0.45928652404302062</v>
      </c>
      <c r="X75" s="18"/>
      <c r="Y75" s="18"/>
      <c r="Z75" s="18"/>
      <c r="AA75" s="18"/>
      <c r="AB75" s="18"/>
      <c r="AC75" s="18"/>
      <c r="AD75" s="190">
        <f>AVERAGE(W75:AC75)</f>
        <v>0.45928652404302062</v>
      </c>
      <c r="AE75" s="189" t="e">
        <f>SQRT(VAR(W75:AC75))</f>
        <v>#DIV/0!</v>
      </c>
      <c r="AF75" s="187">
        <f>COUNT(W75:AC75)</f>
        <v>1</v>
      </c>
    </row>
    <row r="76" spans="1:32">
      <c r="A76" s="304"/>
      <c r="Q76" s="4"/>
      <c r="V76" s="199"/>
      <c r="W76" s="17"/>
    </row>
    <row r="77" spans="1:32" ht="43.5" customHeight="1">
      <c r="A77" s="304"/>
      <c r="B77" s="3" t="s">
        <v>308</v>
      </c>
      <c r="C77" s="3" t="s">
        <v>321</v>
      </c>
      <c r="D77" s="11" t="s">
        <v>326</v>
      </c>
      <c r="E77" s="3" t="s">
        <v>325</v>
      </c>
      <c r="F77" s="3" t="s">
        <v>42</v>
      </c>
      <c r="G77" s="3">
        <v>20</v>
      </c>
      <c r="H77" s="3" t="s">
        <v>312</v>
      </c>
      <c r="I77" s="3">
        <v>7.8</v>
      </c>
      <c r="J77" s="2">
        <f>15.8*DL_OH!S40</f>
        <v>16.098113207547172</v>
      </c>
      <c r="Q77" s="4">
        <f t="shared" ref="Q77:Q82" si="54">AVERAGE(J77:P77)</f>
        <v>16.098113207547172</v>
      </c>
      <c r="R77" s="4" t="e">
        <f t="shared" ref="R77:R82" si="55">SQRT(VAR(J77:P77))</f>
        <v>#DIV/0!</v>
      </c>
      <c r="S77" s="3">
        <f t="shared" ref="S77:S82" si="56">COUNT(J77:P77)</f>
        <v>1</v>
      </c>
      <c r="V77" s="199"/>
      <c r="W77" s="2">
        <f>15.542*DL_OH!S40</f>
        <v>15.835245283018867</v>
      </c>
      <c r="AA77" s="2">
        <f>16.94*DL_OH!S25</f>
        <v>16.620377358490558</v>
      </c>
      <c r="AD77" s="5">
        <f t="shared" ref="AD77:AD82" si="57">AVERAGE(W77:AB77)</f>
        <v>16.227811320754711</v>
      </c>
      <c r="AE77" s="4">
        <f t="shared" ref="AE77:AE82" si="58">SQRT(VAR(W77:AB77))</f>
        <v>0.55517221469310041</v>
      </c>
      <c r="AF77" s="3">
        <f t="shared" ref="AF77:AF82" si="59">COUNT(W77:AB77)</f>
        <v>2</v>
      </c>
    </row>
    <row r="78" spans="1:32" ht="43.5" customHeight="1">
      <c r="A78" s="304"/>
      <c r="D78" s="11"/>
      <c r="G78" s="3">
        <v>40</v>
      </c>
      <c r="H78" s="3" t="s">
        <v>312</v>
      </c>
      <c r="I78" s="3">
        <v>7.8</v>
      </c>
      <c r="J78" s="2">
        <f>J77*DL_OH!$W$40</f>
        <v>18.838360599308015</v>
      </c>
      <c r="Q78" s="4">
        <f t="shared" si="54"/>
        <v>18.838360599308015</v>
      </c>
      <c r="R78" s="4" t="e">
        <f t="shared" si="55"/>
        <v>#DIV/0!</v>
      </c>
      <c r="S78" s="3">
        <f t="shared" si="56"/>
        <v>1</v>
      </c>
      <c r="V78" s="199"/>
      <c r="W78" s="2">
        <f>W77*DL_OH!$W$40</f>
        <v>18.530746862939562</v>
      </c>
      <c r="AA78" s="2">
        <f>AA77*DL_OH!$W$34</f>
        <v>19.743109219780294</v>
      </c>
      <c r="AD78" s="5">
        <f t="shared" si="57"/>
        <v>19.13692804135993</v>
      </c>
      <c r="AE78" s="4">
        <f t="shared" si="58"/>
        <v>0.85726964377738635</v>
      </c>
      <c r="AF78" s="3">
        <f t="shared" si="59"/>
        <v>2</v>
      </c>
    </row>
    <row r="79" spans="1:32" ht="43.5" customHeight="1">
      <c r="A79" s="304"/>
      <c r="D79" s="11"/>
      <c r="G79" s="3">
        <v>100</v>
      </c>
      <c r="H79" s="3" t="s">
        <v>312</v>
      </c>
      <c r="I79" s="3">
        <v>7.8</v>
      </c>
      <c r="J79" s="2">
        <f>J77*DL_OH!$AA$40</f>
        <v>20.70167639369609</v>
      </c>
      <c r="Q79" s="4">
        <f t="shared" si="54"/>
        <v>20.70167639369609</v>
      </c>
      <c r="R79" s="4" t="e">
        <f t="shared" si="55"/>
        <v>#DIV/0!</v>
      </c>
      <c r="S79" s="3">
        <f t="shared" si="56"/>
        <v>1</v>
      </c>
      <c r="V79" s="199"/>
      <c r="W79" s="2">
        <f>W77*DL_OH!$AA$40</f>
        <v>20.363636361444595</v>
      </c>
      <c r="AA79" s="2">
        <f>AA77*DL_OH!$AA$34</f>
        <v>21.855745092513718</v>
      </c>
      <c r="AD79" s="5">
        <f t="shared" si="57"/>
        <v>21.109690726979156</v>
      </c>
      <c r="AE79" s="4">
        <f t="shared" si="58"/>
        <v>1.0550802020066317</v>
      </c>
      <c r="AF79" s="3">
        <f t="shared" si="59"/>
        <v>2</v>
      </c>
    </row>
    <row r="80" spans="1:32" ht="25.5">
      <c r="A80" s="304"/>
      <c r="G80" s="3">
        <v>20</v>
      </c>
      <c r="H80" s="10" t="s">
        <v>313</v>
      </c>
      <c r="I80" s="10">
        <v>0.22500000000000001</v>
      </c>
      <c r="J80" s="18">
        <f>0.485*DL_OH!S40</f>
        <v>0.49415094339622639</v>
      </c>
      <c r="K80" s="18"/>
      <c r="L80" s="18"/>
      <c r="M80" s="18"/>
      <c r="N80" s="18"/>
      <c r="O80" s="18"/>
      <c r="P80" s="18"/>
      <c r="Q80" s="23">
        <f t="shared" si="54"/>
        <v>0.49415094339622639</v>
      </c>
      <c r="R80" s="23" t="e">
        <f t="shared" si="55"/>
        <v>#DIV/0!</v>
      </c>
      <c r="S80" s="10">
        <f t="shared" si="56"/>
        <v>1</v>
      </c>
      <c r="V80" s="199"/>
      <c r="W80" s="18">
        <f>0.475*DL_OH!S40</f>
        <v>0.48396226415094334</v>
      </c>
      <c r="X80" s="18"/>
      <c r="Y80" s="18"/>
      <c r="Z80" s="18"/>
      <c r="AA80" s="27">
        <f>0.57*DL_OH!S25</f>
        <v>0.55924528301886745</v>
      </c>
      <c r="AB80" s="27"/>
      <c r="AC80" s="27"/>
      <c r="AD80" s="26">
        <f t="shared" si="57"/>
        <v>0.52160377358490539</v>
      </c>
      <c r="AE80" s="23">
        <f t="shared" si="58"/>
        <v>5.3233133149703939E-2</v>
      </c>
      <c r="AF80" s="10">
        <f t="shared" si="59"/>
        <v>2</v>
      </c>
    </row>
    <row r="81" spans="1:32" ht="25.5">
      <c r="A81" s="304"/>
      <c r="G81" s="3">
        <v>40</v>
      </c>
      <c r="H81" s="10" t="s">
        <v>313</v>
      </c>
      <c r="I81" s="10">
        <v>0.22500000000000001</v>
      </c>
      <c r="J81" s="18">
        <f>J80*DL_OH!$W$40</f>
        <v>0.5782661323205307</v>
      </c>
      <c r="K81" s="18"/>
      <c r="L81" s="18"/>
      <c r="M81" s="18"/>
      <c r="N81" s="18"/>
      <c r="O81" s="18"/>
      <c r="P81" s="18"/>
      <c r="Q81" s="23">
        <f t="shared" si="54"/>
        <v>0.5782661323205307</v>
      </c>
      <c r="R81" s="23" t="e">
        <f t="shared" si="55"/>
        <v>#DIV/0!</v>
      </c>
      <c r="S81" s="10">
        <f t="shared" si="56"/>
        <v>1</v>
      </c>
      <c r="V81" s="199"/>
      <c r="W81" s="18">
        <f>W80*DL_OH!$W$40</f>
        <v>0.56634311928299397</v>
      </c>
      <c r="X81" s="18"/>
      <c r="Y81" s="18"/>
      <c r="Z81" s="18"/>
      <c r="AA81" s="18">
        <f>AA80*DL_OH!$W$34</f>
        <v>0.66431949558882908</v>
      </c>
      <c r="AB81" s="27"/>
      <c r="AC81" s="27"/>
      <c r="AD81" s="26">
        <f t="shared" si="57"/>
        <v>0.61533130743591147</v>
      </c>
      <c r="AE81" s="23">
        <f t="shared" si="58"/>
        <v>6.9279760081940991E-2</v>
      </c>
      <c r="AF81" s="10">
        <f t="shared" si="59"/>
        <v>2</v>
      </c>
    </row>
    <row r="82" spans="1:32" ht="25.5">
      <c r="A82" s="304"/>
      <c r="G82" s="3">
        <v>100</v>
      </c>
      <c r="H82" s="10" t="s">
        <v>313</v>
      </c>
      <c r="I82" s="10">
        <v>0.22500000000000001</v>
      </c>
      <c r="J82" s="18">
        <f>J80*DL_OH!$AA$40</f>
        <v>0.63546285132548119</v>
      </c>
      <c r="K82" s="18"/>
      <c r="L82" s="18"/>
      <c r="M82" s="18"/>
      <c r="N82" s="18"/>
      <c r="O82" s="18"/>
      <c r="P82" s="18"/>
      <c r="Q82" s="23">
        <f t="shared" si="54"/>
        <v>0.63546285132548119</v>
      </c>
      <c r="R82" s="23" t="e">
        <f t="shared" si="55"/>
        <v>#DIV/0!</v>
      </c>
      <c r="S82" s="10">
        <f t="shared" si="56"/>
        <v>1</v>
      </c>
      <c r="V82" s="199"/>
      <c r="W82" s="18">
        <f>W80*DL_OH!$AA$40</f>
        <v>0.6223605244940279</v>
      </c>
      <c r="X82" s="18"/>
      <c r="Y82" s="18"/>
      <c r="Z82" s="18"/>
      <c r="AA82" s="18">
        <f>AA80*DL_OH!$AA$34</f>
        <v>0.73540582660760423</v>
      </c>
      <c r="AB82" s="27"/>
      <c r="AC82" s="27"/>
      <c r="AD82" s="26">
        <f t="shared" si="57"/>
        <v>0.67888317555081601</v>
      </c>
      <c r="AE82" s="23">
        <f t="shared" si="58"/>
        <v>7.9935099705791782E-2</v>
      </c>
      <c r="AF82" s="10">
        <f t="shared" si="59"/>
        <v>2</v>
      </c>
    </row>
    <row r="83" spans="1:32">
      <c r="A83" s="304"/>
      <c r="Q83" s="4"/>
      <c r="V83" s="199"/>
    </row>
    <row r="84" spans="1:32" ht="43.5" customHeight="1">
      <c r="A84" s="304"/>
      <c r="B84" s="3" t="s">
        <v>308</v>
      </c>
      <c r="C84" s="3" t="s">
        <v>321</v>
      </c>
      <c r="D84" s="11" t="s">
        <v>326</v>
      </c>
      <c r="E84" s="3" t="s">
        <v>311</v>
      </c>
      <c r="F84" s="3" t="s">
        <v>42</v>
      </c>
      <c r="G84" s="3">
        <v>20</v>
      </c>
      <c r="H84" s="3" t="s">
        <v>312</v>
      </c>
      <c r="I84" s="3">
        <v>7.8</v>
      </c>
      <c r="J84" s="2">
        <f>15.417*DL_OH!S23</f>
        <v>15.707886792452831</v>
      </c>
      <c r="Q84" s="4">
        <f>AVERAGE(J84:P84)</f>
        <v>15.707886792452831</v>
      </c>
      <c r="R84" s="4" t="e">
        <f>SQRT(VAR(J84:P84))</f>
        <v>#DIV/0!</v>
      </c>
      <c r="S84" s="3">
        <f>COUNT(J84:P84)</f>
        <v>1</v>
      </c>
      <c r="V84" s="199"/>
      <c r="W84" s="2">
        <f>15.172*DL_OH!S23</f>
        <v>15.458264150943396</v>
      </c>
      <c r="AD84" s="5">
        <f>AVERAGE(W84:AB84)</f>
        <v>15.458264150943396</v>
      </c>
      <c r="AE84" s="4" t="e">
        <f>SQRT(VAR(W84:AB84))</f>
        <v>#DIV/0!</v>
      </c>
      <c r="AF84" s="3">
        <f>COUNT(W84:AB84)</f>
        <v>1</v>
      </c>
    </row>
    <row r="85" spans="1:32" ht="43.5" customHeight="1">
      <c r="A85" s="304"/>
      <c r="D85" s="11"/>
      <c r="G85" s="3">
        <v>40</v>
      </c>
      <c r="H85" s="3" t="s">
        <v>312</v>
      </c>
      <c r="I85" s="3">
        <v>7.8</v>
      </c>
      <c r="J85" s="2">
        <f>J84*DL_OH!$W$23</f>
        <v>18.017034513884198</v>
      </c>
      <c r="Q85" s="4">
        <f>AVERAGE(J85:P85)</f>
        <v>18.017034513884198</v>
      </c>
      <c r="R85" s="4" t="e">
        <f>SQRT(VAR(J85:P85))</f>
        <v>#DIV/0!</v>
      </c>
      <c r="S85" s="3">
        <f>COUNT(J85:P85)</f>
        <v>1</v>
      </c>
      <c r="V85" s="199"/>
      <c r="W85" s="2">
        <f>W84*DL_OH!$W$23</f>
        <v>17.730715939848935</v>
      </c>
      <c r="AD85" s="5">
        <f>AVERAGE(W85:AB85)</f>
        <v>17.730715939848935</v>
      </c>
      <c r="AE85" s="4" t="e">
        <f>SQRT(VAR(W85:AB85))</f>
        <v>#DIV/0!</v>
      </c>
      <c r="AF85" s="3">
        <f>COUNT(W85:AB85)</f>
        <v>1</v>
      </c>
    </row>
    <row r="86" spans="1:32" ht="25.5">
      <c r="A86" s="304"/>
      <c r="G86" s="3">
        <v>20</v>
      </c>
      <c r="H86" s="10" t="s">
        <v>313</v>
      </c>
      <c r="I86" s="10">
        <v>0.22500000000000001</v>
      </c>
      <c r="J86" s="18">
        <f>0.475*DL_OH!S23</f>
        <v>0.48396226415094334</v>
      </c>
      <c r="K86" s="18"/>
      <c r="L86" s="18"/>
      <c r="M86" s="18"/>
      <c r="N86" s="18"/>
      <c r="O86" s="18"/>
      <c r="P86" s="18"/>
      <c r="Q86" s="23">
        <f>AVERAGE(J86:P86)</f>
        <v>0.48396226415094334</v>
      </c>
      <c r="R86" s="23" t="e">
        <f>SQRT(VAR(J86:P86))</f>
        <v>#DIV/0!</v>
      </c>
      <c r="S86" s="10">
        <f>COUNT(J86:P86)</f>
        <v>1</v>
      </c>
      <c r="V86" s="199"/>
      <c r="W86" s="18">
        <f>0.483*DL_OH!S23</f>
        <v>0.49211320754716981</v>
      </c>
      <c r="X86" s="18"/>
      <c r="Y86" s="18"/>
      <c r="Z86" s="18"/>
      <c r="AA86" s="27"/>
      <c r="AB86" s="27"/>
      <c r="AC86" s="27"/>
      <c r="AD86" s="26">
        <f>AVERAGE(W86:AB86)</f>
        <v>0.49211320754716981</v>
      </c>
      <c r="AE86" s="23" t="e">
        <f>SQRT(VAR(W86:AB86))</f>
        <v>#DIV/0!</v>
      </c>
      <c r="AF86" s="10">
        <f>COUNT(W86:AB86)</f>
        <v>1</v>
      </c>
    </row>
    <row r="87" spans="1:32" ht="25.5">
      <c r="A87" s="304"/>
      <c r="G87" s="3">
        <v>40</v>
      </c>
      <c r="H87" s="10" t="s">
        <v>313</v>
      </c>
      <c r="I87" s="10">
        <v>0.22500000000000001</v>
      </c>
      <c r="J87" s="18">
        <f>J86*DL_OH!$W$23</f>
        <v>0.5551074394561194</v>
      </c>
      <c r="K87" s="18"/>
      <c r="L87" s="18"/>
      <c r="M87" s="18"/>
      <c r="N87" s="18"/>
      <c r="O87" s="18"/>
      <c r="P87" s="18"/>
      <c r="Q87" s="23">
        <f>AVERAGE(J87:P87)</f>
        <v>0.5551074394561194</v>
      </c>
      <c r="R87" s="23" t="e">
        <f>SQRT(VAR(J87:P87))</f>
        <v>#DIV/0!</v>
      </c>
      <c r="S87" s="10">
        <f>COUNT(J87:P87)</f>
        <v>1</v>
      </c>
      <c r="V87" s="199"/>
      <c r="W87" s="18">
        <f>W86*DL_OH!$W$23</f>
        <v>0.56445661738380137</v>
      </c>
      <c r="X87" s="18"/>
      <c r="Y87" s="18"/>
      <c r="Z87" s="18"/>
      <c r="AA87" s="27"/>
      <c r="AB87" s="27"/>
      <c r="AC87" s="27"/>
      <c r="AD87" s="26">
        <f>AVERAGE(W87:AB87)</f>
        <v>0.56445661738380137</v>
      </c>
      <c r="AE87" s="23" t="e">
        <f>SQRT(VAR(W87:AB87))</f>
        <v>#DIV/0!</v>
      </c>
      <c r="AF87" s="10">
        <f>COUNT(W87:AB87)</f>
        <v>1</v>
      </c>
    </row>
    <row r="88" spans="1:32">
      <c r="A88" s="304"/>
      <c r="Q88" s="4"/>
      <c r="V88" s="199"/>
    </row>
    <row r="89" spans="1:32" ht="38.25">
      <c r="A89" s="304"/>
      <c r="B89" s="3" t="s">
        <v>308</v>
      </c>
      <c r="C89" s="3" t="s">
        <v>315</v>
      </c>
      <c r="D89" s="11" t="s">
        <v>327</v>
      </c>
      <c r="E89" s="3" t="s">
        <v>311</v>
      </c>
      <c r="F89" s="3" t="s">
        <v>43</v>
      </c>
      <c r="G89" s="3">
        <v>20</v>
      </c>
      <c r="H89" s="3" t="s">
        <v>312</v>
      </c>
      <c r="I89" s="3">
        <v>7.8</v>
      </c>
      <c r="K89" s="28"/>
      <c r="Q89" s="4" t="e">
        <f>AVERAGE(J89:P89)</f>
        <v>#DIV/0!</v>
      </c>
      <c r="R89" s="4" t="e">
        <f>SQRT(VAR(J89:P89))</f>
        <v>#DIV/0!</v>
      </c>
      <c r="S89" s="3">
        <f>COUNT(J89:P89)</f>
        <v>0</v>
      </c>
      <c r="V89" s="199"/>
      <c r="X89" s="28"/>
      <c r="AD89" s="5" t="e">
        <f>AVERAGE(W89:AB89)</f>
        <v>#DIV/0!</v>
      </c>
      <c r="AE89" s="4" t="e">
        <f>SQRT(VAR(W89:AB89))</f>
        <v>#DIV/0!</v>
      </c>
      <c r="AF89" s="3">
        <f>COUNT(W89:AB89)</f>
        <v>0</v>
      </c>
    </row>
    <row r="90" spans="1:32" ht="25.5">
      <c r="A90" s="304"/>
      <c r="D90" s="11"/>
      <c r="G90" s="3">
        <v>40</v>
      </c>
      <c r="H90" s="3" t="s">
        <v>312</v>
      </c>
      <c r="I90" s="3">
        <v>7.8</v>
      </c>
      <c r="K90" s="28"/>
      <c r="Q90" s="4" t="e">
        <f>AVERAGE(J90:P90)</f>
        <v>#DIV/0!</v>
      </c>
      <c r="R90" s="4" t="e">
        <f>SQRT(VAR(J90:P90))</f>
        <v>#DIV/0!</v>
      </c>
      <c r="S90" s="3">
        <f>COUNT(J90:P90)</f>
        <v>0</v>
      </c>
      <c r="V90" s="199"/>
      <c r="X90" s="28"/>
      <c r="AD90" s="5" t="e">
        <f>AVERAGE(W90:AB90)</f>
        <v>#DIV/0!</v>
      </c>
      <c r="AE90" s="4" t="e">
        <f>SQRT(VAR(W90:AB90))</f>
        <v>#DIV/0!</v>
      </c>
      <c r="AF90" s="3">
        <f>COUNT(W90:AB90)</f>
        <v>0</v>
      </c>
    </row>
    <row r="91" spans="1:32" ht="25.5">
      <c r="A91" s="304"/>
      <c r="G91" s="3">
        <v>20</v>
      </c>
      <c r="H91" s="10" t="s">
        <v>313</v>
      </c>
      <c r="I91" s="10">
        <v>0.22500000000000001</v>
      </c>
      <c r="J91" s="18"/>
      <c r="K91" s="29"/>
      <c r="L91" s="18"/>
      <c r="M91" s="18"/>
      <c r="N91" s="18"/>
      <c r="O91" s="18"/>
      <c r="P91" s="18"/>
      <c r="Q91" s="23" t="e">
        <f>AVERAGE(J91:P91)</f>
        <v>#DIV/0!</v>
      </c>
      <c r="R91" s="23" t="e">
        <f>SQRT(VAR(J91:P91))</f>
        <v>#DIV/0!</v>
      </c>
      <c r="S91" s="10">
        <f>COUNT(J91:P91)</f>
        <v>0</v>
      </c>
      <c r="V91" s="199"/>
      <c r="W91" s="18"/>
      <c r="X91" s="29"/>
      <c r="Y91" s="18"/>
      <c r="Z91" s="18"/>
      <c r="AA91" s="18"/>
      <c r="AB91" s="18"/>
      <c r="AC91" s="18"/>
      <c r="AD91" s="26" t="e">
        <f>AVERAGE(W91:AB91)</f>
        <v>#DIV/0!</v>
      </c>
      <c r="AE91" s="23" t="e">
        <f>SQRT(VAR(W91:AB91))</f>
        <v>#DIV/0!</v>
      </c>
      <c r="AF91" s="10">
        <f>COUNT(W91:AB91)</f>
        <v>0</v>
      </c>
    </row>
    <row r="92" spans="1:32" ht="25.5">
      <c r="A92" s="304"/>
      <c r="G92" s="3">
        <v>40</v>
      </c>
      <c r="H92" s="10" t="s">
        <v>313</v>
      </c>
      <c r="I92" s="10">
        <v>0.22500000000000001</v>
      </c>
      <c r="J92" s="18"/>
      <c r="K92" s="29"/>
      <c r="L92" s="18"/>
      <c r="M92" s="18"/>
      <c r="N92" s="18"/>
      <c r="O92" s="18"/>
      <c r="P92" s="18"/>
      <c r="Q92" s="23" t="e">
        <f>AVERAGE(J92:P92)</f>
        <v>#DIV/0!</v>
      </c>
      <c r="R92" s="23" t="e">
        <f>SQRT(VAR(J92:P92))</f>
        <v>#DIV/0!</v>
      </c>
      <c r="S92" s="10">
        <f>COUNT(J92:P92)</f>
        <v>0</v>
      </c>
      <c r="V92" s="199"/>
      <c r="W92" s="18"/>
      <c r="X92" s="29"/>
      <c r="Y92" s="18"/>
      <c r="Z92" s="18"/>
      <c r="AA92" s="18"/>
      <c r="AB92" s="18"/>
      <c r="AC92" s="18"/>
      <c r="AD92" s="26" t="e">
        <f>AVERAGE(W92:AB92)</f>
        <v>#DIV/0!</v>
      </c>
      <c r="AE92" s="23" t="e">
        <f>SQRT(VAR(W92:AB92))</f>
        <v>#DIV/0!</v>
      </c>
      <c r="AF92" s="10">
        <f>COUNT(W92:AB92)</f>
        <v>0</v>
      </c>
    </row>
    <row r="93" spans="1:32">
      <c r="A93" s="304"/>
      <c r="Q93" s="4"/>
      <c r="V93" s="199"/>
    </row>
    <row r="94" spans="1:32" ht="38.25">
      <c r="A94" s="304"/>
      <c r="B94" s="3" t="s">
        <v>308</v>
      </c>
      <c r="C94" s="3" t="s">
        <v>317</v>
      </c>
      <c r="D94" s="11" t="s">
        <v>327</v>
      </c>
      <c r="E94" s="3" t="s">
        <v>311</v>
      </c>
      <c r="F94" s="3" t="s">
        <v>43</v>
      </c>
      <c r="G94" s="3">
        <v>20</v>
      </c>
      <c r="H94" s="3" t="s">
        <v>312</v>
      </c>
      <c r="I94" s="3">
        <v>7.8</v>
      </c>
      <c r="K94" s="252">
        <v>13.11</v>
      </c>
      <c r="Q94" s="4">
        <f>AVERAGE(J94:P94)</f>
        <v>13.11</v>
      </c>
      <c r="R94" s="4" t="e">
        <f>SQRT(VAR(J94:P94))</f>
        <v>#DIV/0!</v>
      </c>
      <c r="S94" s="3">
        <f>COUNT(J94:P94)</f>
        <v>1</v>
      </c>
      <c r="V94" s="199"/>
      <c r="X94" s="252">
        <v>12.81</v>
      </c>
      <c r="AD94" s="5">
        <f>AVERAGE(W94:AB94)</f>
        <v>12.81</v>
      </c>
      <c r="AE94" s="4" t="e">
        <f>SQRT(VAR(W94:AB94))</f>
        <v>#DIV/0!</v>
      </c>
      <c r="AF94" s="3">
        <f>COUNT(W94:AB94)</f>
        <v>1</v>
      </c>
    </row>
    <row r="95" spans="1:32" ht="25.5">
      <c r="A95" s="304"/>
      <c r="D95" s="11"/>
      <c r="G95" s="3">
        <v>40</v>
      </c>
      <c r="H95" s="3" t="s">
        <v>312</v>
      </c>
      <c r="I95" s="3">
        <v>7.8</v>
      </c>
      <c r="K95" s="252">
        <f>K94*DL_OH!$W$19</f>
        <v>15.001465155331658</v>
      </c>
      <c r="Q95" s="4">
        <f>AVERAGE(J95:P95)</f>
        <v>15.001465155331658</v>
      </c>
      <c r="R95" s="4" t="e">
        <f>SQRT(VAR(J95:P95))</f>
        <v>#DIV/0!</v>
      </c>
      <c r="S95" s="3">
        <f>COUNT(J95:P95)</f>
        <v>1</v>
      </c>
      <c r="V95" s="199"/>
      <c r="X95" s="252">
        <f>X94*DL_OH!$W$19</f>
        <v>14.65818219983208</v>
      </c>
      <c r="AD95" s="5">
        <f>AVERAGE(W95:AB95)</f>
        <v>14.65818219983208</v>
      </c>
      <c r="AE95" s="4" t="e">
        <f>SQRT(VAR(W95:AB95))</f>
        <v>#DIV/0!</v>
      </c>
      <c r="AF95" s="3">
        <f>COUNT(W95:AB95)</f>
        <v>1</v>
      </c>
    </row>
    <row r="96" spans="1:32" ht="25.5">
      <c r="A96" s="304"/>
      <c r="G96" s="3">
        <v>20</v>
      </c>
      <c r="H96" s="10" t="s">
        <v>313</v>
      </c>
      <c r="I96" s="10">
        <v>0.22500000000000001</v>
      </c>
      <c r="J96" s="18"/>
      <c r="K96" s="253">
        <v>0.41599999999999998</v>
      </c>
      <c r="L96" s="18"/>
      <c r="M96" s="18"/>
      <c r="N96" s="18"/>
      <c r="O96" s="18"/>
      <c r="P96" s="18"/>
      <c r="Q96" s="23">
        <f>AVERAGE(J96:P96)</f>
        <v>0.41599999999999998</v>
      </c>
      <c r="R96" s="23" t="e">
        <f>SQRT(VAR(J96:P96))</f>
        <v>#DIV/0!</v>
      </c>
      <c r="S96" s="10">
        <f>COUNT(J96:P96)</f>
        <v>1</v>
      </c>
      <c r="V96" s="199"/>
      <c r="W96" s="18"/>
      <c r="X96" s="253">
        <v>0.40500000000000003</v>
      </c>
      <c r="Y96" s="18"/>
      <c r="Z96" s="18"/>
      <c r="AA96" s="18"/>
      <c r="AB96" s="18"/>
      <c r="AC96" s="18"/>
      <c r="AD96" s="26">
        <f>AVERAGE(W96:AB96)</f>
        <v>0.40500000000000003</v>
      </c>
      <c r="AE96" s="23" t="e">
        <f>SQRT(VAR(W96:AB96))</f>
        <v>#DIV/0!</v>
      </c>
      <c r="AF96" s="10">
        <f>COUNT(W96:AB96)</f>
        <v>1</v>
      </c>
    </row>
    <row r="97" spans="1:32" ht="25.5">
      <c r="A97" s="304"/>
      <c r="G97" s="3">
        <v>40</v>
      </c>
      <c r="H97" s="10" t="s">
        <v>313</v>
      </c>
      <c r="I97" s="10">
        <v>0.22500000000000001</v>
      </c>
      <c r="J97" s="18"/>
      <c r="K97" s="253">
        <f>K96*DL_OH!$W$19</f>
        <v>0.47601903162608467</v>
      </c>
      <c r="L97" s="18"/>
      <c r="M97" s="18"/>
      <c r="N97" s="18"/>
      <c r="O97" s="18"/>
      <c r="P97" s="18"/>
      <c r="Q97" s="23">
        <f>AVERAGE(J97:P97)</f>
        <v>0.47601903162608467</v>
      </c>
      <c r="R97" s="23" t="e">
        <f>SQRT(VAR(J97:P97))</f>
        <v>#DIV/0!</v>
      </c>
      <c r="S97" s="10">
        <f>COUNT(J97:P97)</f>
        <v>1</v>
      </c>
      <c r="V97" s="199"/>
      <c r="W97" s="18"/>
      <c r="X97" s="253">
        <f>X96*DL_OH!$W$19</f>
        <v>0.46343198992443346</v>
      </c>
      <c r="Y97" s="18"/>
      <c r="Z97" s="18"/>
      <c r="AA97" s="18"/>
      <c r="AB97" s="18"/>
      <c r="AC97" s="18"/>
      <c r="AD97" s="26">
        <f>AVERAGE(W97:AB97)</f>
        <v>0.46343198992443346</v>
      </c>
      <c r="AE97" s="23" t="e">
        <f>SQRT(VAR(W97:AB97))</f>
        <v>#DIV/0!</v>
      </c>
      <c r="AF97" s="10">
        <f>COUNT(W97:AB97)</f>
        <v>1</v>
      </c>
    </row>
    <row r="98" spans="1:32">
      <c r="A98" s="304"/>
      <c r="Q98" s="4"/>
      <c r="V98" s="199"/>
    </row>
    <row r="99" spans="1:32" ht="25.5">
      <c r="A99" s="304"/>
      <c r="B99" s="3" t="s">
        <v>308</v>
      </c>
      <c r="C99" s="3" t="s">
        <v>309</v>
      </c>
      <c r="D99" s="11" t="s">
        <v>324</v>
      </c>
      <c r="E99" s="3" t="s">
        <v>311</v>
      </c>
      <c r="F99" s="3" t="s">
        <v>43</v>
      </c>
      <c r="G99" s="3">
        <v>20</v>
      </c>
      <c r="H99" s="3" t="s">
        <v>312</v>
      </c>
      <c r="I99" s="3">
        <v>7.8</v>
      </c>
      <c r="M99" s="2">
        <f>14.33*DL_OH!S21</f>
        <v>14.247759933353386</v>
      </c>
      <c r="Q99" s="4">
        <f>AVERAGE(J99:P99)</f>
        <v>14.247759933353386</v>
      </c>
      <c r="R99" s="4" t="e">
        <f>SQRT(VAR(J99:P99))</f>
        <v>#DIV/0!</v>
      </c>
      <c r="S99" s="3">
        <f>COUNT(J99:P99)</f>
        <v>1</v>
      </c>
      <c r="V99" s="199"/>
      <c r="Z99" s="2">
        <f>15.04*DL_OH!S21</f>
        <v>14.953685233610251</v>
      </c>
      <c r="AD99" s="5">
        <f>AVERAGE(W99:AB99)</f>
        <v>14.953685233610251</v>
      </c>
      <c r="AE99" s="4" t="e">
        <f>SQRT(VAR(W99:AB99))</f>
        <v>#DIV/0!</v>
      </c>
      <c r="AF99" s="3">
        <f>COUNT(W99:AB99)</f>
        <v>1</v>
      </c>
    </row>
    <row r="100" spans="1:32" ht="25.5">
      <c r="A100" s="304"/>
      <c r="D100" s="11"/>
      <c r="G100" s="3">
        <v>40</v>
      </c>
      <c r="H100" s="3" t="s">
        <v>312</v>
      </c>
      <c r="I100" s="3">
        <v>7.8</v>
      </c>
      <c r="M100" s="2">
        <f>M99*DL_OH!$W$21</f>
        <v>16.213397010158978</v>
      </c>
      <c r="Q100" s="4">
        <f>AVERAGE(J100:P100)</f>
        <v>16.213397010158978</v>
      </c>
      <c r="R100" s="4" t="e">
        <f>SQRT(VAR(J100:P100))</f>
        <v>#DIV/0!</v>
      </c>
      <c r="S100" s="3">
        <f>COUNT(J100:P100)</f>
        <v>1</v>
      </c>
      <c r="V100" s="199"/>
      <c r="Z100" s="2">
        <f>Z99*DL_OH!$W$21</f>
        <v>17.016712563348989</v>
      </c>
      <c r="AD100" s="5">
        <f>AVERAGE(W100:AB100)</f>
        <v>17.016712563348989</v>
      </c>
      <c r="AE100" s="4" t="e">
        <f>SQRT(VAR(W100:AB100))</f>
        <v>#DIV/0!</v>
      </c>
      <c r="AF100" s="3">
        <f>COUNT(W100:AB100)</f>
        <v>1</v>
      </c>
    </row>
    <row r="101" spans="1:32" ht="25.5">
      <c r="A101" s="304"/>
      <c r="G101" s="3">
        <v>20</v>
      </c>
      <c r="H101" s="10" t="s">
        <v>313</v>
      </c>
      <c r="I101" s="10">
        <v>0.22500000000000001</v>
      </c>
      <c r="J101" s="18"/>
      <c r="K101" s="18"/>
      <c r="L101" s="18"/>
      <c r="M101" s="18">
        <f>0.473*DL_OH!S21</f>
        <v>0.47028544650915222</v>
      </c>
      <c r="N101" s="18"/>
      <c r="O101" s="18"/>
      <c r="P101" s="18"/>
      <c r="Q101" s="23">
        <f>AVERAGE(J101:P101)</f>
        <v>0.47028544650915222</v>
      </c>
      <c r="R101" s="23" t="e">
        <f>SQRT(VAR(J101:P101))</f>
        <v>#DIV/0!</v>
      </c>
      <c r="S101" s="10">
        <f>COUNT(J101:P101)</f>
        <v>1</v>
      </c>
      <c r="V101" s="199"/>
      <c r="W101" s="18"/>
      <c r="X101" s="18"/>
      <c r="Y101" s="18"/>
      <c r="Z101" s="18">
        <f>0.418*DL_OH!S21</f>
        <v>0.41560109226390196</v>
      </c>
      <c r="AA101" s="18"/>
      <c r="AB101" s="18"/>
      <c r="AC101" s="18"/>
      <c r="AD101" s="26">
        <f>AVERAGE(W101:AB101)</f>
        <v>0.41560109226390196</v>
      </c>
      <c r="AE101" s="23" t="e">
        <f>SQRT(VAR(W101:AB101))</f>
        <v>#DIV/0!</v>
      </c>
      <c r="AF101" s="10">
        <f>COUNT(W101:AB101)</f>
        <v>1</v>
      </c>
    </row>
    <row r="102" spans="1:32" ht="25.5">
      <c r="A102" s="304"/>
      <c r="G102" s="3">
        <v>40</v>
      </c>
      <c r="H102" s="10" t="s">
        <v>313</v>
      </c>
      <c r="I102" s="10">
        <v>0.22500000000000001</v>
      </c>
      <c r="J102" s="18"/>
      <c r="K102" s="18"/>
      <c r="L102" s="18"/>
      <c r="M102" s="18">
        <f>M101*DL_OH!$W$21</f>
        <v>0.53516655867447294</v>
      </c>
      <c r="N102" s="18"/>
      <c r="O102" s="18"/>
      <c r="P102" s="18"/>
      <c r="Q102" s="23">
        <f>AVERAGE(J102:P102)</f>
        <v>0.53516655867447294</v>
      </c>
      <c r="R102" s="23" t="e">
        <f>SQRT(VAR(J102:P102))</f>
        <v>#DIV/0!</v>
      </c>
      <c r="S102" s="10">
        <f>COUNT(J102:P102)</f>
        <v>1</v>
      </c>
      <c r="V102" s="199"/>
      <c r="W102" s="18"/>
      <c r="X102" s="18"/>
      <c r="Y102" s="18"/>
      <c r="Z102" s="18">
        <f>Z101*DL_OH!$W$21</f>
        <v>0.47293788906116213</v>
      </c>
      <c r="AA102" s="18"/>
      <c r="AB102" s="18"/>
      <c r="AC102" s="18"/>
      <c r="AD102" s="26">
        <f>AVERAGE(W102:AB102)</f>
        <v>0.47293788906116213</v>
      </c>
      <c r="AE102" s="23" t="e">
        <f>SQRT(VAR(W102:AB102))</f>
        <v>#DIV/0!</v>
      </c>
      <c r="AF102" s="10">
        <f>COUNT(W102:AB102)</f>
        <v>1</v>
      </c>
    </row>
    <row r="103" spans="1:32">
      <c r="A103" s="304"/>
      <c r="Q103" s="4"/>
      <c r="V103" s="199"/>
    </row>
    <row r="104" spans="1:32" ht="38.25">
      <c r="A104" s="304"/>
      <c r="B104" s="3" t="s">
        <v>308</v>
      </c>
      <c r="C104" s="3" t="s">
        <v>317</v>
      </c>
      <c r="D104" s="11" t="s">
        <v>327</v>
      </c>
      <c r="E104" s="11" t="s">
        <v>325</v>
      </c>
      <c r="F104" s="3" t="s">
        <v>43</v>
      </c>
      <c r="G104" s="3">
        <v>20</v>
      </c>
      <c r="H104" s="3" t="s">
        <v>312</v>
      </c>
      <c r="I104" s="3">
        <v>7.8</v>
      </c>
      <c r="K104" s="252">
        <v>12.88</v>
      </c>
      <c r="Q104" s="4">
        <f t="shared" ref="Q104:Q109" si="60">AVERAGE(J104:P104)</f>
        <v>12.88</v>
      </c>
      <c r="R104" s="4" t="e">
        <f t="shared" ref="R104:R109" si="61">SQRT(VAR(J104:P104))</f>
        <v>#DIV/0!</v>
      </c>
      <c r="S104" s="3">
        <f t="shared" ref="S104:S109" si="62">COUNT(J104:P104)</f>
        <v>1</v>
      </c>
      <c r="V104" s="199"/>
      <c r="X104" s="252">
        <v>12.5</v>
      </c>
      <c r="AD104" s="5">
        <f t="shared" ref="AD104:AD109" si="63">AVERAGE(W104:AB104)</f>
        <v>12.5</v>
      </c>
      <c r="AE104" s="4" t="e">
        <f t="shared" ref="AE104:AE109" si="64">SQRT(VAR(W104:AB104))</f>
        <v>#DIV/0!</v>
      </c>
      <c r="AF104" s="3">
        <f t="shared" ref="AF104:AF109" si="65">COUNT(W104:AB104)</f>
        <v>1</v>
      </c>
    </row>
    <row r="105" spans="1:32" ht="25.5">
      <c r="A105" s="304"/>
      <c r="D105" s="11"/>
      <c r="E105" s="11"/>
      <c r="G105" s="3">
        <v>40</v>
      </c>
      <c r="H105" s="3" t="s">
        <v>312</v>
      </c>
      <c r="I105" s="3">
        <v>7.8</v>
      </c>
      <c r="K105" s="252">
        <f>K104*DL_OH!$W$35</f>
        <v>15.036451448660443</v>
      </c>
      <c r="Q105" s="4">
        <f t="shared" si="60"/>
        <v>15.036451448660443</v>
      </c>
      <c r="R105" s="4" t="e">
        <f t="shared" si="61"/>
        <v>#DIV/0!</v>
      </c>
      <c r="S105" s="3">
        <f t="shared" si="62"/>
        <v>1</v>
      </c>
      <c r="V105" s="199"/>
      <c r="X105" s="252">
        <f>X104*DL_OH!$W$35</f>
        <v>14.592829433870772</v>
      </c>
      <c r="AD105" s="5">
        <f t="shared" si="63"/>
        <v>14.592829433870772</v>
      </c>
      <c r="AE105" s="4" t="e">
        <f t="shared" si="64"/>
        <v>#DIV/0!</v>
      </c>
      <c r="AF105" s="3">
        <f t="shared" si="65"/>
        <v>1</v>
      </c>
    </row>
    <row r="106" spans="1:32" ht="25.5">
      <c r="A106" s="304"/>
      <c r="D106" s="11"/>
      <c r="E106" s="11"/>
      <c r="G106" s="3">
        <v>100</v>
      </c>
      <c r="H106" s="3" t="s">
        <v>312</v>
      </c>
      <c r="I106" s="3">
        <v>7.8</v>
      </c>
      <c r="K106" s="252">
        <f>K104*DL_OH!$AA$35</f>
        <v>16.504199975754638</v>
      </c>
      <c r="Q106" s="4">
        <f t="shared" si="60"/>
        <v>16.504199975754638</v>
      </c>
      <c r="R106" s="4" t="e">
        <f t="shared" si="61"/>
        <v>#DIV/0!</v>
      </c>
      <c r="S106" s="3">
        <f t="shared" si="62"/>
        <v>1</v>
      </c>
      <c r="V106" s="199"/>
      <c r="X106" s="252">
        <f>X104*DL_OH!$AA$35</f>
        <v>16.017274821190448</v>
      </c>
      <c r="AD106" s="5">
        <f t="shared" si="63"/>
        <v>16.017274821190448</v>
      </c>
      <c r="AE106" s="4" t="e">
        <f t="shared" si="64"/>
        <v>#DIV/0!</v>
      </c>
      <c r="AF106" s="3">
        <f t="shared" si="65"/>
        <v>1</v>
      </c>
    </row>
    <row r="107" spans="1:32" ht="25.5">
      <c r="A107" s="304"/>
      <c r="G107" s="3">
        <v>20</v>
      </c>
      <c r="H107" s="10" t="s">
        <v>313</v>
      </c>
      <c r="I107" s="10">
        <v>0.22500000000000001</v>
      </c>
      <c r="J107" s="18"/>
      <c r="K107" s="253">
        <v>0.42699999999999999</v>
      </c>
      <c r="L107" s="18"/>
      <c r="M107" s="18"/>
      <c r="N107" s="18"/>
      <c r="O107" s="18"/>
      <c r="P107" s="18"/>
      <c r="Q107" s="23">
        <f t="shared" si="60"/>
        <v>0.42699999999999999</v>
      </c>
      <c r="R107" s="23" t="e">
        <f t="shared" si="61"/>
        <v>#DIV/0!</v>
      </c>
      <c r="S107" s="10">
        <f t="shared" si="62"/>
        <v>1</v>
      </c>
      <c r="V107" s="199"/>
      <c r="W107" s="18"/>
      <c r="X107" s="253">
        <v>0.40200000000000002</v>
      </c>
      <c r="Y107" s="18"/>
      <c r="Z107" s="18"/>
      <c r="AA107" s="18"/>
      <c r="AB107" s="18"/>
      <c r="AC107" s="18"/>
      <c r="AD107" s="26">
        <f t="shared" si="63"/>
        <v>0.40200000000000002</v>
      </c>
      <c r="AE107" s="23" t="e">
        <f t="shared" si="64"/>
        <v>#DIV/0!</v>
      </c>
      <c r="AF107" s="10">
        <f t="shared" si="65"/>
        <v>1</v>
      </c>
    </row>
    <row r="108" spans="1:32" ht="25.5">
      <c r="A108" s="304"/>
      <c r="G108" s="3">
        <v>40</v>
      </c>
      <c r="H108" s="10" t="s">
        <v>313</v>
      </c>
      <c r="I108" s="10">
        <v>0.22500000000000001</v>
      </c>
      <c r="J108" s="18"/>
      <c r="K108" s="253">
        <f>K107*DL_OH!$W$35</f>
        <v>0.49849105346102557</v>
      </c>
      <c r="L108" s="18"/>
      <c r="M108" s="18"/>
      <c r="N108" s="18"/>
      <c r="O108" s="18"/>
      <c r="P108" s="18"/>
      <c r="Q108" s="23">
        <f t="shared" si="60"/>
        <v>0.49849105346102557</v>
      </c>
      <c r="R108" s="23" t="e">
        <f t="shared" si="61"/>
        <v>#DIV/0!</v>
      </c>
      <c r="S108" s="10">
        <f t="shared" si="62"/>
        <v>1</v>
      </c>
      <c r="V108" s="199"/>
      <c r="W108" s="18"/>
      <c r="X108" s="253">
        <f>X107*DL_OH!$W$35</f>
        <v>0.46930539459328402</v>
      </c>
      <c r="Y108" s="18"/>
      <c r="Z108" s="18"/>
      <c r="AA108" s="18"/>
      <c r="AB108" s="18"/>
      <c r="AC108" s="18"/>
      <c r="AD108" s="26">
        <f t="shared" si="63"/>
        <v>0.46930539459328402</v>
      </c>
      <c r="AE108" s="23" t="e">
        <f t="shared" si="64"/>
        <v>#DIV/0!</v>
      </c>
      <c r="AF108" s="10">
        <f t="shared" si="65"/>
        <v>1</v>
      </c>
    </row>
    <row r="109" spans="1:32" ht="25.5">
      <c r="A109" s="304"/>
      <c r="G109" s="3">
        <v>100</v>
      </c>
      <c r="H109" s="10" t="s">
        <v>313</v>
      </c>
      <c r="I109" s="10">
        <v>0.22500000000000001</v>
      </c>
      <c r="J109" s="18"/>
      <c r="K109" s="253">
        <f>K107*DL_OH!$AA$35</f>
        <v>0.54715010789186569</v>
      </c>
      <c r="L109" s="18"/>
      <c r="M109" s="18"/>
      <c r="N109" s="18"/>
      <c r="O109" s="18"/>
      <c r="P109" s="18"/>
      <c r="Q109" s="23">
        <f t="shared" si="60"/>
        <v>0.54715010789186569</v>
      </c>
      <c r="R109" s="23" t="e">
        <f t="shared" si="61"/>
        <v>#DIV/0!</v>
      </c>
      <c r="S109" s="10">
        <f t="shared" si="62"/>
        <v>1</v>
      </c>
      <c r="V109" s="199"/>
      <c r="W109" s="18"/>
      <c r="X109" s="253">
        <f>X107*DL_OH!$AA$35</f>
        <v>0.51511555824948485</v>
      </c>
      <c r="Y109" s="18"/>
      <c r="Z109" s="18"/>
      <c r="AA109" s="18"/>
      <c r="AB109" s="18"/>
      <c r="AC109" s="18"/>
      <c r="AD109" s="26">
        <f t="shared" si="63"/>
        <v>0.51511555824948485</v>
      </c>
      <c r="AE109" s="23" t="e">
        <f t="shared" si="64"/>
        <v>#DIV/0!</v>
      </c>
      <c r="AF109" s="10">
        <f t="shared" si="65"/>
        <v>1</v>
      </c>
    </row>
    <row r="110" spans="1:32">
      <c r="A110" s="304"/>
      <c r="K110" s="252"/>
      <c r="Q110" s="4"/>
      <c r="V110" s="199"/>
    </row>
    <row r="111" spans="1:32" ht="25.5">
      <c r="A111" s="304"/>
      <c r="B111" s="3" t="s">
        <v>308</v>
      </c>
      <c r="C111" s="3" t="s">
        <v>321</v>
      </c>
      <c r="D111" s="11" t="s">
        <v>328</v>
      </c>
      <c r="E111" s="3" t="s">
        <v>311</v>
      </c>
      <c r="F111" s="3" t="s">
        <v>43</v>
      </c>
      <c r="G111" s="3">
        <v>20</v>
      </c>
      <c r="H111" s="3" t="s">
        <v>312</v>
      </c>
      <c r="I111" s="3">
        <v>7.8</v>
      </c>
      <c r="K111" s="252">
        <v>15.72</v>
      </c>
      <c r="Q111" s="4">
        <f>AVERAGE(J111:P111)</f>
        <v>15.72</v>
      </c>
      <c r="R111" s="4" t="e">
        <f>SQRT(VAR(J111:P111))</f>
        <v>#DIV/0!</v>
      </c>
      <c r="S111" s="3">
        <f>COUNT(J111:P111)</f>
        <v>1</v>
      </c>
      <c r="V111" s="199"/>
      <c r="X111" s="252">
        <v>15.73</v>
      </c>
      <c r="AD111" s="5">
        <f>AVERAGE(W111:AB111)</f>
        <v>15.73</v>
      </c>
      <c r="AE111" s="4" t="e">
        <f>SQRT(VAR(W111:AB111))</f>
        <v>#DIV/0!</v>
      </c>
      <c r="AF111" s="3">
        <f>COUNT(W111:AB111)</f>
        <v>1</v>
      </c>
    </row>
    <row r="112" spans="1:32" ht="25.5">
      <c r="A112" s="304"/>
      <c r="D112" s="11"/>
      <c r="G112" s="3">
        <v>40</v>
      </c>
      <c r="H112" s="3" t="s">
        <v>312</v>
      </c>
      <c r="I112" s="3">
        <v>7.8</v>
      </c>
      <c r="K112" s="252">
        <f>K111*DL_OH!$W$20</f>
        <v>18.014368008067315</v>
      </c>
      <c r="Q112" s="4">
        <f>AVERAGE(J112:P112)</f>
        <v>18.014368008067315</v>
      </c>
      <c r="R112" s="4" t="e">
        <f>SQRT(VAR(J112:P112))</f>
        <v>#DIV/0!</v>
      </c>
      <c r="S112" s="3">
        <f>COUNT(J112:P112)</f>
        <v>1</v>
      </c>
      <c r="V112" s="199"/>
      <c r="X112" s="252">
        <f>X111*DL_OH!$W$20</f>
        <v>18.025827529700944</v>
      </c>
      <c r="AD112" s="5">
        <f>AVERAGE(W112:AB112)</f>
        <v>18.025827529700944</v>
      </c>
      <c r="AE112" s="4" t="e">
        <f>SQRT(VAR(W112:AB112))</f>
        <v>#DIV/0!</v>
      </c>
      <c r="AF112" s="3">
        <f>COUNT(W112:AB112)</f>
        <v>1</v>
      </c>
    </row>
    <row r="113" spans="1:32" ht="25.5">
      <c r="A113" s="304"/>
      <c r="G113" s="3">
        <v>20</v>
      </c>
      <c r="H113" s="10" t="s">
        <v>313</v>
      </c>
      <c r="I113" s="10">
        <v>0.22500000000000001</v>
      </c>
      <c r="J113" s="18"/>
      <c r="K113" s="253">
        <v>0.59299999999999997</v>
      </c>
      <c r="L113" s="18"/>
      <c r="M113" s="18"/>
      <c r="N113" s="18"/>
      <c r="O113" s="18"/>
      <c r="P113" s="18"/>
      <c r="Q113" s="23">
        <f>AVERAGE(J113:P113)</f>
        <v>0.59299999999999997</v>
      </c>
      <c r="R113" s="23" t="e">
        <f>SQRT(VAR(J113:P113))</f>
        <v>#DIV/0!</v>
      </c>
      <c r="S113" s="10">
        <f>COUNT(J113:P113)</f>
        <v>1</v>
      </c>
      <c r="V113" s="199"/>
      <c r="W113" s="18"/>
      <c r="X113" s="253">
        <v>0.56999999999999995</v>
      </c>
      <c r="Y113" s="18"/>
      <c r="Z113" s="18"/>
      <c r="AA113" s="18"/>
      <c r="AB113" s="18"/>
      <c r="AC113" s="18"/>
      <c r="AD113" s="26">
        <f>AVERAGE(W113:AB113)</f>
        <v>0.56999999999999995</v>
      </c>
      <c r="AE113" s="23" t="e">
        <f>SQRT(VAR(W113:AB113))</f>
        <v>#DIV/0!</v>
      </c>
      <c r="AF113" s="10">
        <f>COUNT(W113:AB113)</f>
        <v>1</v>
      </c>
    </row>
    <row r="114" spans="1:32" ht="25.5">
      <c r="A114" s="304"/>
      <c r="G114" s="3">
        <v>40</v>
      </c>
      <c r="H114" s="10" t="s">
        <v>313</v>
      </c>
      <c r="I114" s="10">
        <v>0.22500000000000001</v>
      </c>
      <c r="J114" s="18"/>
      <c r="K114" s="253">
        <f>K113*DL_OH!$W$20</f>
        <v>0.67954963287429493</v>
      </c>
      <c r="L114" s="18"/>
      <c r="M114" s="18"/>
      <c r="N114" s="18"/>
      <c r="O114" s="18"/>
      <c r="P114" s="18"/>
      <c r="Q114" s="23">
        <f>AVERAGE(J114:P114)</f>
        <v>0.67954963287429493</v>
      </c>
      <c r="R114" s="23" t="e">
        <f>SQRT(VAR(J114:P114))</f>
        <v>#DIV/0!</v>
      </c>
      <c r="S114" s="10">
        <f>COUNT(J114:P114)</f>
        <v>1</v>
      </c>
      <c r="V114" s="199"/>
      <c r="W114" s="18"/>
      <c r="X114" s="253">
        <f>X113*DL_OH!$W$20</f>
        <v>0.65319273311694459</v>
      </c>
      <c r="Y114" s="18"/>
      <c r="Z114" s="18"/>
      <c r="AA114" s="18"/>
      <c r="AB114" s="18"/>
      <c r="AC114" s="18"/>
      <c r="AD114" s="26">
        <f>AVERAGE(W114:AB114)</f>
        <v>0.65319273311694459</v>
      </c>
      <c r="AE114" s="23" t="e">
        <f>SQRT(VAR(W114:AB114))</f>
        <v>#DIV/0!</v>
      </c>
      <c r="AF114" s="10">
        <f>COUNT(W114:AB114)</f>
        <v>1</v>
      </c>
    </row>
    <row r="115" spans="1:32">
      <c r="A115" s="304"/>
      <c r="K115" s="252"/>
      <c r="Q115" s="4"/>
      <c r="V115" s="199"/>
    </row>
    <row r="116" spans="1:32" ht="25.5">
      <c r="A116" s="304"/>
      <c r="B116" s="3" t="s">
        <v>308</v>
      </c>
      <c r="C116" s="3" t="s">
        <v>329</v>
      </c>
      <c r="D116" s="11" t="s">
        <v>330</v>
      </c>
      <c r="E116" s="3" t="s">
        <v>311</v>
      </c>
      <c r="F116" s="3" t="s">
        <v>43</v>
      </c>
      <c r="G116" s="3">
        <v>20</v>
      </c>
      <c r="H116" s="3" t="s">
        <v>312</v>
      </c>
      <c r="I116" s="3">
        <v>7.8</v>
      </c>
      <c r="K116" s="252">
        <v>16.23</v>
      </c>
      <c r="Q116" s="4">
        <f>AVERAGE(J116:P116)</f>
        <v>16.23</v>
      </c>
      <c r="R116" s="4" t="e">
        <f>SQRT(VAR(J116:P116))</f>
        <v>#DIV/0!</v>
      </c>
      <c r="S116" s="3">
        <f>COUNT(J116:P116)</f>
        <v>1</v>
      </c>
      <c r="V116" s="199"/>
      <c r="X116" s="252">
        <v>16.28</v>
      </c>
      <c r="AD116" s="5">
        <f>AVERAGE(W116:AB116)</f>
        <v>16.28</v>
      </c>
      <c r="AE116" s="4" t="e">
        <f>SQRT(VAR(W116:AB116))</f>
        <v>#DIV/0!</v>
      </c>
      <c r="AF116" s="3">
        <f>COUNT(W116:AB116)</f>
        <v>1</v>
      </c>
    </row>
    <row r="117" spans="1:32" ht="25.5">
      <c r="A117" s="304"/>
      <c r="D117" s="11"/>
      <c r="G117" s="3">
        <v>40</v>
      </c>
      <c r="H117" s="3" t="s">
        <v>312</v>
      </c>
      <c r="I117" s="3">
        <v>7.8</v>
      </c>
      <c r="K117" s="252">
        <f>K116*DL_OH!$W$20</f>
        <v>18.598803611382476</v>
      </c>
      <c r="Q117" s="4">
        <f>AVERAGE(J117:P117)</f>
        <v>18.598803611382476</v>
      </c>
      <c r="R117" s="4" t="e">
        <f>SQRT(VAR(J117:P117))</f>
        <v>#DIV/0!</v>
      </c>
      <c r="S117" s="3">
        <f>COUNT(J117:P117)</f>
        <v>1</v>
      </c>
      <c r="V117" s="199"/>
      <c r="X117" s="252">
        <f>X116*DL_OH!$W$20</f>
        <v>18.656101219550631</v>
      </c>
      <c r="AD117" s="5">
        <f>AVERAGE(W117:AB117)</f>
        <v>18.656101219550631</v>
      </c>
      <c r="AE117" s="4" t="e">
        <f>SQRT(VAR(W117:AB117))</f>
        <v>#DIV/0!</v>
      </c>
      <c r="AF117" s="3">
        <f>COUNT(W117:AB117)</f>
        <v>1</v>
      </c>
    </row>
    <row r="118" spans="1:32" ht="25.5">
      <c r="A118" s="304"/>
      <c r="G118" s="3">
        <v>20</v>
      </c>
      <c r="H118" s="10" t="s">
        <v>313</v>
      </c>
      <c r="I118" s="10">
        <v>0.22500000000000001</v>
      </c>
      <c r="J118" s="18"/>
      <c r="K118" s="253">
        <v>0.59599999999999997</v>
      </c>
      <c r="L118" s="18"/>
      <c r="M118" s="18"/>
      <c r="N118" s="18"/>
      <c r="O118" s="18"/>
      <c r="P118" s="18"/>
      <c r="Q118" s="23">
        <f>AVERAGE(J118:P118)</f>
        <v>0.59599999999999997</v>
      </c>
      <c r="R118" s="23" t="e">
        <f>SQRT(VAR(J118:P118))</f>
        <v>#DIV/0!</v>
      </c>
      <c r="S118" s="10">
        <f>COUNT(J118:P118)</f>
        <v>1</v>
      </c>
      <c r="V118" s="199"/>
      <c r="W118" s="18"/>
      <c r="X118" s="253">
        <v>0.61199999999999999</v>
      </c>
      <c r="Y118" s="18"/>
      <c r="Z118" s="18"/>
      <c r="AA118" s="18"/>
      <c r="AB118" s="18"/>
      <c r="AC118" s="18"/>
      <c r="AD118" s="26">
        <f>AVERAGE(W118:AB118)</f>
        <v>0.61199999999999999</v>
      </c>
      <c r="AE118" s="23" t="e">
        <f>SQRT(VAR(W118:AB118))</f>
        <v>#DIV/0!</v>
      </c>
      <c r="AF118" s="10">
        <f>COUNT(W118:AB118)</f>
        <v>1</v>
      </c>
    </row>
    <row r="119" spans="1:32" ht="25.5">
      <c r="A119" s="304"/>
      <c r="G119" s="3">
        <v>40</v>
      </c>
      <c r="H119" s="10" t="s">
        <v>313</v>
      </c>
      <c r="I119" s="10">
        <v>0.22500000000000001</v>
      </c>
      <c r="J119" s="18"/>
      <c r="K119" s="253">
        <f>K118*DL_OH!$W$20</f>
        <v>0.68298748936438414</v>
      </c>
      <c r="L119" s="18"/>
      <c r="M119" s="18"/>
      <c r="N119" s="18"/>
      <c r="O119" s="18"/>
      <c r="P119" s="18"/>
      <c r="Q119" s="23">
        <f>AVERAGE(J119:P119)</f>
        <v>0.68298748936438414</v>
      </c>
      <c r="R119" s="23" t="e">
        <f>SQRT(VAR(J119:P119))</f>
        <v>#DIV/0!</v>
      </c>
      <c r="S119" s="10">
        <f>COUNT(J119:P119)</f>
        <v>1</v>
      </c>
      <c r="V119" s="199"/>
      <c r="W119" s="18"/>
      <c r="X119" s="253">
        <f>X118*DL_OH!$W$20</f>
        <v>0.70132272397819317</v>
      </c>
      <c r="Y119" s="18"/>
      <c r="Z119" s="18"/>
      <c r="AA119" s="18"/>
      <c r="AB119" s="18"/>
      <c r="AC119" s="18"/>
      <c r="AD119" s="26">
        <f>AVERAGE(W119:AB119)</f>
        <v>0.70132272397819317</v>
      </c>
      <c r="AE119" s="23" t="e">
        <f>SQRT(VAR(W119:AB119))</f>
        <v>#DIV/0!</v>
      </c>
      <c r="AF119" s="10">
        <f>COUNT(W119:AB119)</f>
        <v>1</v>
      </c>
    </row>
    <row r="120" spans="1:32">
      <c r="A120" s="304"/>
      <c r="K120" s="252"/>
      <c r="Q120" s="4"/>
      <c r="V120" s="199"/>
      <c r="X120" s="252"/>
    </row>
    <row r="121" spans="1:32" ht="25.5">
      <c r="A121" s="304"/>
      <c r="B121" s="3" t="s">
        <v>308</v>
      </c>
      <c r="C121" s="3" t="s">
        <v>321</v>
      </c>
      <c r="D121" s="11" t="s">
        <v>328</v>
      </c>
      <c r="E121" s="11" t="s">
        <v>325</v>
      </c>
      <c r="F121" s="3" t="s">
        <v>43</v>
      </c>
      <c r="G121" s="3">
        <v>20</v>
      </c>
      <c r="H121" s="3" t="s">
        <v>312</v>
      </c>
      <c r="I121" s="3">
        <v>7.8</v>
      </c>
      <c r="K121" s="252">
        <v>15.42</v>
      </c>
      <c r="O121" s="2">
        <f>17.07*DL_OH!S24</f>
        <v>16.582285714285703</v>
      </c>
      <c r="Q121" s="4">
        <f t="shared" ref="Q121:Q126" si="66">AVERAGE(J121:P121)</f>
        <v>16.001142857142852</v>
      </c>
      <c r="R121" s="4">
        <f t="shared" ref="R121:R126" si="67">SQRT(VAR(J121:P121))</f>
        <v>0.82186011024767081</v>
      </c>
      <c r="S121" s="3">
        <f t="shared" ref="S121:S126" si="68">COUNT(J121:P121)</f>
        <v>2</v>
      </c>
      <c r="V121" s="199"/>
      <c r="X121" s="252">
        <v>15.38</v>
      </c>
      <c r="AA121" s="2">
        <f>16.88*DL_OH!S24</f>
        <v>16.397714285714276</v>
      </c>
      <c r="AD121" s="5">
        <f t="shared" ref="AD121:AD126" si="69">AVERAGE(W121:AB121)</f>
        <v>15.888857142857137</v>
      </c>
      <c r="AE121" s="4">
        <f t="shared" ref="AE121:AE126" si="70">SQRT(VAR(W121:AB121))</f>
        <v>0.71963267273898746</v>
      </c>
      <c r="AF121" s="3">
        <f t="shared" ref="AF121:AF126" si="71">COUNT(W121:AB121)</f>
        <v>2</v>
      </c>
    </row>
    <row r="122" spans="1:32" ht="25.5">
      <c r="A122" s="304"/>
      <c r="D122" s="11"/>
      <c r="E122" s="11"/>
      <c r="G122" s="3">
        <v>40</v>
      </c>
      <c r="H122" s="3" t="s">
        <v>312</v>
      </c>
      <c r="I122" s="3">
        <v>7.8</v>
      </c>
      <c r="K122" s="252">
        <f>K121*DL_OH!$W$36</f>
        <v>18.02813862067271</v>
      </c>
      <c r="O122" s="2">
        <f>O121*DL_OH!$W$34</f>
        <v>19.697860698902804</v>
      </c>
      <c r="Q122" s="4">
        <f t="shared" si="66"/>
        <v>18.862999659787757</v>
      </c>
      <c r="R122" s="4">
        <f t="shared" si="67"/>
        <v>1.1806718042133948</v>
      </c>
      <c r="S122" s="3">
        <f t="shared" si="68"/>
        <v>2</v>
      </c>
      <c r="V122" s="199"/>
      <c r="X122" s="252">
        <f>X121*DL_OH!$W$36</f>
        <v>17.981373021137891</v>
      </c>
      <c r="AA122" s="2">
        <f>AA121*DL_OH!$W$34</f>
        <v>19.478610931311035</v>
      </c>
      <c r="AD122" s="5">
        <f t="shared" si="69"/>
        <v>18.729991976224461</v>
      </c>
      <c r="AE122" s="4">
        <f t="shared" si="70"/>
        <v>1.0587070793330051</v>
      </c>
      <c r="AF122" s="3">
        <f t="shared" si="71"/>
        <v>2</v>
      </c>
    </row>
    <row r="123" spans="1:32" ht="25.5">
      <c r="A123" s="304"/>
      <c r="D123" s="11"/>
      <c r="E123" s="11"/>
      <c r="G123" s="3">
        <v>100</v>
      </c>
      <c r="H123" s="3" t="s">
        <v>312</v>
      </c>
      <c r="I123" s="3">
        <v>7.8</v>
      </c>
      <c r="K123" s="252">
        <f>K121*DL_OH!$AA$36</f>
        <v>19.802354831576622</v>
      </c>
      <c r="O123" s="2">
        <f>O121*DL_OH!$AA$34</f>
        <v>21.805654697576283</v>
      </c>
      <c r="Q123" s="4">
        <f t="shared" si="66"/>
        <v>20.804004764576455</v>
      </c>
      <c r="R123" s="4">
        <f t="shared" si="67"/>
        <v>1.4165469199984626</v>
      </c>
      <c r="S123" s="3">
        <f t="shared" si="68"/>
        <v>2</v>
      </c>
      <c r="V123" s="199"/>
      <c r="X123" s="252">
        <f>X121*DL_OH!$AA$36</f>
        <v>19.75098685535982</v>
      </c>
      <c r="AA123" s="2">
        <f>AA121*DL_OH!$AA$34</f>
        <v>21.562943836853407</v>
      </c>
      <c r="AD123" s="5">
        <f t="shared" si="69"/>
        <v>20.656965346106613</v>
      </c>
      <c r="AE123" s="4">
        <f t="shared" si="70"/>
        <v>1.2812470688324231</v>
      </c>
      <c r="AF123" s="3">
        <f t="shared" si="71"/>
        <v>2</v>
      </c>
    </row>
    <row r="124" spans="1:32" ht="25.5">
      <c r="A124" s="304"/>
      <c r="G124" s="3">
        <v>20</v>
      </c>
      <c r="H124" s="10" t="s">
        <v>313</v>
      </c>
      <c r="I124" s="10">
        <v>0.22500000000000001</v>
      </c>
      <c r="J124" s="18"/>
      <c r="K124" s="253">
        <v>0.58099999999999996</v>
      </c>
      <c r="L124" s="18"/>
      <c r="M124" s="18"/>
      <c r="N124" s="18"/>
      <c r="O124" s="18">
        <f>0.6*DL_OH!S24</f>
        <v>0.58285714285714252</v>
      </c>
      <c r="P124" s="18"/>
      <c r="Q124" s="23">
        <f t="shared" si="66"/>
        <v>0.58192857142857124</v>
      </c>
      <c r="R124" s="23">
        <f t="shared" si="67"/>
        <v>1.3131983079176621E-3</v>
      </c>
      <c r="S124" s="10">
        <f t="shared" si="68"/>
        <v>2</v>
      </c>
      <c r="V124" s="199"/>
      <c r="W124" s="18"/>
      <c r="X124" s="253">
        <v>0.58299999999999996</v>
      </c>
      <c r="Y124" s="18"/>
      <c r="Z124" s="18"/>
      <c r="AA124" s="18">
        <f>0.57*DL_OH!S24</f>
        <v>0.55371428571428538</v>
      </c>
      <c r="AB124" s="18"/>
      <c r="AC124" s="18"/>
      <c r="AD124" s="26">
        <f t="shared" si="69"/>
        <v>0.56835714285714267</v>
      </c>
      <c r="AE124" s="23">
        <f t="shared" si="70"/>
        <v>2.070812716332053E-2</v>
      </c>
      <c r="AF124" s="10">
        <f t="shared" si="71"/>
        <v>2</v>
      </c>
    </row>
    <row r="125" spans="1:32" ht="25.5">
      <c r="A125" s="304"/>
      <c r="G125" s="3">
        <v>40</v>
      </c>
      <c r="H125" s="10" t="s">
        <v>313</v>
      </c>
      <c r="I125" s="10">
        <v>0.22500000000000001</v>
      </c>
      <c r="J125" s="18"/>
      <c r="K125" s="253">
        <f>K124*DL_OH!$W$36</f>
        <v>0.67927033324324537</v>
      </c>
      <c r="L125" s="18"/>
      <c r="M125" s="18"/>
      <c r="N125" s="18"/>
      <c r="O125" s="18">
        <f>O124*DL_OH!$W$34</f>
        <v>0.69236768713190877</v>
      </c>
      <c r="P125" s="18"/>
      <c r="Q125" s="23">
        <f t="shared" si="66"/>
        <v>0.68581901018757707</v>
      </c>
      <c r="R125" s="23">
        <f t="shared" si="67"/>
        <v>9.2612277502738885E-3</v>
      </c>
      <c r="S125" s="10">
        <f t="shared" si="68"/>
        <v>2</v>
      </c>
      <c r="V125" s="199"/>
      <c r="W125" s="18"/>
      <c r="X125" s="253">
        <f>X124*DL_OH!$W$36</f>
        <v>0.68160861321998634</v>
      </c>
      <c r="Y125" s="18"/>
      <c r="Z125" s="18"/>
      <c r="AA125" s="18">
        <f>AA124*DL_OH!$W$34</f>
        <v>0.65774930277531329</v>
      </c>
      <c r="AB125" s="18"/>
      <c r="AC125" s="18"/>
      <c r="AD125" s="26">
        <f t="shared" si="69"/>
        <v>0.66967895799764987</v>
      </c>
      <c r="AE125" s="23">
        <f t="shared" si="70"/>
        <v>1.6871080209863328E-2</v>
      </c>
      <c r="AF125" s="10">
        <f t="shared" si="71"/>
        <v>2</v>
      </c>
    </row>
    <row r="126" spans="1:32" ht="25.5">
      <c r="A126" s="304"/>
      <c r="G126" s="3">
        <v>100</v>
      </c>
      <c r="H126" s="10" t="s">
        <v>313</v>
      </c>
      <c r="I126" s="10">
        <v>0.22500000000000001</v>
      </c>
      <c r="J126" s="18"/>
      <c r="K126" s="253">
        <f>K124*DL_OH!$AA$36</f>
        <v>0.74611985454902829</v>
      </c>
      <c r="L126" s="18"/>
      <c r="M126" s="18"/>
      <c r="N126" s="18"/>
      <c r="O126" s="18">
        <f>O124*DL_OH!$AA$34</f>
        <v>0.76645534965118756</v>
      </c>
      <c r="P126" s="18"/>
      <c r="Q126" s="23">
        <f t="shared" si="66"/>
        <v>0.75628760210010793</v>
      </c>
      <c r="R126" s="23">
        <f t="shared" si="67"/>
        <v>1.4379366485522639E-2</v>
      </c>
      <c r="S126" s="10">
        <f t="shared" si="68"/>
        <v>2</v>
      </c>
      <c r="V126" s="199"/>
      <c r="W126" s="18"/>
      <c r="X126" s="253">
        <f>X124*DL_OH!$AA$36</f>
        <v>0.74868825335986833</v>
      </c>
      <c r="Y126" s="18"/>
      <c r="Z126" s="18"/>
      <c r="AA126" s="18">
        <f>AA124*DL_OH!$AA$34</f>
        <v>0.72813258216862808</v>
      </c>
      <c r="AB126" s="18"/>
      <c r="AC126" s="18"/>
      <c r="AD126" s="26">
        <f t="shared" si="69"/>
        <v>0.73841041776424821</v>
      </c>
      <c r="AE126" s="23">
        <f t="shared" si="70"/>
        <v>1.4535054491166934E-2</v>
      </c>
      <c r="AF126" s="10">
        <f t="shared" si="71"/>
        <v>2</v>
      </c>
    </row>
    <row r="127" spans="1:32">
      <c r="A127" s="304"/>
      <c r="K127" s="252"/>
      <c r="Q127" s="4"/>
      <c r="V127" s="199"/>
      <c r="X127" s="252"/>
    </row>
    <row r="128" spans="1:32" ht="25.5">
      <c r="A128" s="304"/>
      <c r="B128" s="3" t="s">
        <v>308</v>
      </c>
      <c r="C128" s="3" t="s">
        <v>329</v>
      </c>
      <c r="D128" s="11" t="s">
        <v>330</v>
      </c>
      <c r="E128" s="11" t="s">
        <v>325</v>
      </c>
      <c r="F128" s="3" t="s">
        <v>43</v>
      </c>
      <c r="G128" s="3">
        <v>20</v>
      </c>
      <c r="H128" s="3" t="s">
        <v>312</v>
      </c>
      <c r="I128" s="3">
        <v>7.8</v>
      </c>
      <c r="K128" s="252">
        <v>15.9</v>
      </c>
      <c r="Q128" s="4">
        <f t="shared" ref="Q128:Q133" si="72">AVERAGE(J128:P128)</f>
        <v>15.9</v>
      </c>
      <c r="R128" s="4" t="e">
        <f t="shared" ref="R128:R133" si="73">SQRT(VAR(J128:P128))</f>
        <v>#DIV/0!</v>
      </c>
      <c r="S128" s="3">
        <f t="shared" ref="S128:S133" si="74">COUNT(J128:P128)</f>
        <v>1</v>
      </c>
      <c r="V128" s="199"/>
      <c r="X128" s="252">
        <v>15.87</v>
      </c>
      <c r="AD128" s="5">
        <f t="shared" ref="AD128:AD133" si="75">AVERAGE(W128:AB128)</f>
        <v>15.87</v>
      </c>
      <c r="AE128" s="4" t="e">
        <f t="shared" ref="AE128:AE133" si="76">SQRT(VAR(W128:AB128))</f>
        <v>#DIV/0!</v>
      </c>
      <c r="AF128" s="3">
        <f t="shared" ref="AF128:AF133" si="77">COUNT(W128:AB128)</f>
        <v>1</v>
      </c>
    </row>
    <row r="129" spans="1:32" ht="25.5">
      <c r="A129" s="304"/>
      <c r="D129" s="11"/>
      <c r="E129" s="11"/>
      <c r="G129" s="3">
        <v>40</v>
      </c>
      <c r="H129" s="3" t="s">
        <v>312</v>
      </c>
      <c r="I129" s="3">
        <v>7.8</v>
      </c>
      <c r="K129" s="252">
        <f>K128*DL_OH!$W$36</f>
        <v>18.58932581509054</v>
      </c>
      <c r="Q129" s="4">
        <f t="shared" si="72"/>
        <v>18.58932581509054</v>
      </c>
      <c r="R129" s="4" t="e">
        <f t="shared" si="73"/>
        <v>#DIV/0!</v>
      </c>
      <c r="S129" s="3">
        <f t="shared" si="74"/>
        <v>1</v>
      </c>
      <c r="V129" s="199"/>
      <c r="X129" s="252">
        <f>X128*DL_OH!$W$36</f>
        <v>18.554251615439423</v>
      </c>
      <c r="AD129" s="5">
        <f t="shared" si="75"/>
        <v>18.554251615439423</v>
      </c>
      <c r="AE129" s="4" t="e">
        <f t="shared" si="76"/>
        <v>#DIV/0!</v>
      </c>
      <c r="AF129" s="3">
        <f t="shared" si="77"/>
        <v>1</v>
      </c>
    </row>
    <row r="130" spans="1:32" ht="25.5">
      <c r="A130" s="304"/>
      <c r="D130" s="11"/>
      <c r="E130" s="11"/>
      <c r="G130" s="3">
        <v>100</v>
      </c>
      <c r="H130" s="3" t="s">
        <v>312</v>
      </c>
      <c r="I130" s="3">
        <v>7.8</v>
      </c>
      <c r="K130" s="252">
        <f>K128*DL_OH!$AA$36</f>
        <v>20.418770546178227</v>
      </c>
      <c r="Q130" s="4">
        <f t="shared" si="72"/>
        <v>20.418770546178227</v>
      </c>
      <c r="R130" s="4" t="e">
        <f t="shared" si="73"/>
        <v>#DIV/0!</v>
      </c>
      <c r="S130" s="3">
        <f t="shared" si="74"/>
        <v>1</v>
      </c>
      <c r="V130" s="199"/>
      <c r="X130" s="252">
        <f>X128*DL_OH!$AA$36</f>
        <v>20.380244564015626</v>
      </c>
      <c r="AD130" s="5">
        <f t="shared" si="75"/>
        <v>20.380244564015626</v>
      </c>
      <c r="AE130" s="4" t="e">
        <f t="shared" si="76"/>
        <v>#DIV/0!</v>
      </c>
      <c r="AF130" s="3">
        <f t="shared" si="77"/>
        <v>1</v>
      </c>
    </row>
    <row r="131" spans="1:32" ht="25.5">
      <c r="A131" s="304"/>
      <c r="G131" s="3">
        <v>20</v>
      </c>
      <c r="H131" s="10" t="s">
        <v>313</v>
      </c>
      <c r="I131" s="10">
        <v>0.22500000000000001</v>
      </c>
      <c r="J131" s="18"/>
      <c r="K131" s="253">
        <v>0.61099999999999999</v>
      </c>
      <c r="L131" s="18"/>
      <c r="M131" s="18"/>
      <c r="N131" s="18"/>
      <c r="O131" s="18"/>
      <c r="P131" s="18"/>
      <c r="Q131" s="23">
        <f t="shared" si="72"/>
        <v>0.61099999999999999</v>
      </c>
      <c r="R131" s="23" t="e">
        <f t="shared" si="73"/>
        <v>#DIV/0!</v>
      </c>
      <c r="S131" s="10">
        <f t="shared" si="74"/>
        <v>1</v>
      </c>
      <c r="V131" s="199"/>
      <c r="W131" s="18"/>
      <c r="X131" s="253">
        <v>0.622</v>
      </c>
      <c r="Y131" s="18"/>
      <c r="Z131" s="18"/>
      <c r="AA131" s="18"/>
      <c r="AB131" s="18"/>
      <c r="AC131" s="18"/>
      <c r="AD131" s="26">
        <f t="shared" si="75"/>
        <v>0.622</v>
      </c>
      <c r="AE131" s="23" t="e">
        <f t="shared" si="76"/>
        <v>#DIV/0!</v>
      </c>
      <c r="AF131" s="10">
        <f t="shared" si="77"/>
        <v>1</v>
      </c>
    </row>
    <row r="132" spans="1:32" ht="25.5">
      <c r="A132" s="304"/>
      <c r="G132" s="3">
        <v>40</v>
      </c>
      <c r="H132" s="10" t="s">
        <v>313</v>
      </c>
      <c r="I132" s="10">
        <v>0.22500000000000001</v>
      </c>
      <c r="J132" s="18"/>
      <c r="K132" s="253">
        <f>K131*DL_OH!$W$36</f>
        <v>0.71434453289435962</v>
      </c>
      <c r="L132" s="18"/>
      <c r="M132" s="18"/>
      <c r="N132" s="18"/>
      <c r="O132" s="18"/>
      <c r="P132" s="18"/>
      <c r="Q132" s="23">
        <f t="shared" si="72"/>
        <v>0.71434453289435962</v>
      </c>
      <c r="R132" s="23" t="e">
        <f t="shared" si="73"/>
        <v>#DIV/0!</v>
      </c>
      <c r="S132" s="10">
        <f t="shared" si="74"/>
        <v>1</v>
      </c>
      <c r="V132" s="199"/>
      <c r="W132" s="18"/>
      <c r="X132" s="253">
        <f>X131*DL_OH!$W$36</f>
        <v>0.72720507276643487</v>
      </c>
      <c r="Y132" s="18"/>
      <c r="Z132" s="18"/>
      <c r="AA132" s="18"/>
      <c r="AB132" s="18"/>
      <c r="AC132" s="18"/>
      <c r="AD132" s="26">
        <f t="shared" si="75"/>
        <v>0.72720507276643487</v>
      </c>
      <c r="AE132" s="23" t="e">
        <f t="shared" si="76"/>
        <v>#DIV/0!</v>
      </c>
      <c r="AF132" s="10">
        <f t="shared" si="77"/>
        <v>1</v>
      </c>
    </row>
    <row r="133" spans="1:32" ht="25.5">
      <c r="A133" s="304"/>
      <c r="G133" s="3">
        <v>100</v>
      </c>
      <c r="H133" s="10" t="s">
        <v>313</v>
      </c>
      <c r="I133" s="10">
        <v>0.22500000000000001</v>
      </c>
      <c r="J133" s="18"/>
      <c r="K133" s="253">
        <f>K131*DL_OH!$AA$36</f>
        <v>0.78464583671162869</v>
      </c>
      <c r="L133" s="18"/>
      <c r="M133" s="18"/>
      <c r="N133" s="18"/>
      <c r="O133" s="18"/>
      <c r="P133" s="18"/>
      <c r="Q133" s="23">
        <f t="shared" si="72"/>
        <v>0.78464583671162869</v>
      </c>
      <c r="R133" s="23" t="e">
        <f t="shared" si="73"/>
        <v>#DIV/0!</v>
      </c>
      <c r="S133" s="10">
        <f t="shared" si="74"/>
        <v>1</v>
      </c>
      <c r="V133" s="199"/>
      <c r="W133" s="18"/>
      <c r="X133" s="253">
        <f>X131*DL_OH!$AA$36</f>
        <v>0.79877203017124887</v>
      </c>
      <c r="Y133" s="18"/>
      <c r="Z133" s="18"/>
      <c r="AA133" s="18"/>
      <c r="AB133" s="18"/>
      <c r="AC133" s="18"/>
      <c r="AD133" s="26">
        <f t="shared" si="75"/>
        <v>0.79877203017124887</v>
      </c>
      <c r="AE133" s="23" t="e">
        <f t="shared" si="76"/>
        <v>#DIV/0!</v>
      </c>
      <c r="AF133" s="10">
        <f t="shared" si="77"/>
        <v>1</v>
      </c>
    </row>
    <row r="134" spans="1:32">
      <c r="A134" s="304"/>
      <c r="Q134" s="4"/>
      <c r="V134" s="199"/>
    </row>
    <row r="135" spans="1:32" ht="36" customHeight="1">
      <c r="A135" s="304"/>
      <c r="B135" s="3" t="s">
        <v>308</v>
      </c>
      <c r="C135" s="3" t="s">
        <v>331</v>
      </c>
      <c r="D135" s="11" t="s">
        <v>332</v>
      </c>
      <c r="E135" s="3" t="s">
        <v>311</v>
      </c>
      <c r="F135" s="191" t="s">
        <v>362</v>
      </c>
      <c r="G135" s="3">
        <v>20</v>
      </c>
      <c r="H135" s="3" t="s">
        <v>312</v>
      </c>
      <c r="I135" s="3">
        <v>7.8</v>
      </c>
      <c r="Q135" s="4" t="e">
        <f>AVERAGE(J135:P135)</f>
        <v>#DIV/0!</v>
      </c>
      <c r="R135" s="4" t="e">
        <f>SQRT(VAR(J135:P135))</f>
        <v>#DIV/0!</v>
      </c>
      <c r="S135" s="3">
        <f>COUNT(J135:P135)</f>
        <v>0</v>
      </c>
      <c r="V135" s="199"/>
      <c r="AD135" s="5" t="e">
        <f>AVERAGE(W135:AB135)</f>
        <v>#DIV/0!</v>
      </c>
      <c r="AE135" s="4" t="e">
        <f>SQRT(VAR(W135:AB135))</f>
        <v>#DIV/0!</v>
      </c>
      <c r="AF135" s="3">
        <f>COUNT(W135:AB135)</f>
        <v>0</v>
      </c>
    </row>
    <row r="136" spans="1:32" ht="36" customHeight="1">
      <c r="A136" s="304"/>
      <c r="D136" s="11"/>
      <c r="G136" s="3">
        <v>40</v>
      </c>
      <c r="H136" s="3" t="s">
        <v>312</v>
      </c>
      <c r="I136" s="3">
        <v>7.8</v>
      </c>
      <c r="Q136" s="4" t="e">
        <f>AVERAGE(J136:P136)</f>
        <v>#DIV/0!</v>
      </c>
      <c r="R136" s="4" t="e">
        <f>SQRT(VAR(J136:P136))</f>
        <v>#DIV/0!</v>
      </c>
      <c r="S136" s="3">
        <f>COUNT(J136:P136)</f>
        <v>0</v>
      </c>
      <c r="V136" s="199"/>
      <c r="AD136" s="5" t="e">
        <f>AVERAGE(W136:AB136)</f>
        <v>#DIV/0!</v>
      </c>
      <c r="AE136" s="4" t="e">
        <f>SQRT(VAR(W136:AB136))</f>
        <v>#DIV/0!</v>
      </c>
      <c r="AF136" s="3">
        <f>COUNT(W136:AB136)</f>
        <v>0</v>
      </c>
    </row>
    <row r="137" spans="1:32" ht="25.5">
      <c r="A137" s="304"/>
      <c r="G137" s="3">
        <v>20</v>
      </c>
      <c r="H137" s="10" t="s">
        <v>313</v>
      </c>
      <c r="I137" s="10">
        <v>0.22500000000000001</v>
      </c>
      <c r="J137" s="18"/>
      <c r="K137" s="18"/>
      <c r="L137" s="18"/>
      <c r="M137" s="18"/>
      <c r="N137" s="18"/>
      <c r="O137" s="18"/>
      <c r="P137" s="18"/>
      <c r="Q137" s="23" t="e">
        <f>AVERAGE(J137:P137)</f>
        <v>#DIV/0!</v>
      </c>
      <c r="R137" s="23" t="e">
        <f>SQRT(VAR(J137:P137))</f>
        <v>#DIV/0!</v>
      </c>
      <c r="S137" s="10">
        <f>COUNT(J137:P137)</f>
        <v>0</v>
      </c>
      <c r="V137" s="199"/>
      <c r="W137" s="18"/>
      <c r="X137" s="18"/>
      <c r="Y137" s="18"/>
      <c r="Z137" s="18"/>
      <c r="AA137" s="18"/>
      <c r="AB137" s="18"/>
      <c r="AC137" s="18"/>
      <c r="AD137" s="26" t="e">
        <f>AVERAGE(W137:AB137)</f>
        <v>#DIV/0!</v>
      </c>
      <c r="AE137" s="23" t="e">
        <f>SQRT(VAR(W137:AB137))</f>
        <v>#DIV/0!</v>
      </c>
      <c r="AF137" s="10">
        <f>COUNT(W137:AB137)</f>
        <v>0</v>
      </c>
    </row>
    <row r="138" spans="1:32" ht="25.5">
      <c r="A138" s="304"/>
      <c r="G138" s="3">
        <v>40</v>
      </c>
      <c r="H138" s="10" t="s">
        <v>313</v>
      </c>
      <c r="I138" s="10">
        <v>0.22500000000000001</v>
      </c>
      <c r="J138" s="18"/>
      <c r="K138" s="18"/>
      <c r="L138" s="18"/>
      <c r="M138" s="18"/>
      <c r="N138" s="18"/>
      <c r="O138" s="18"/>
      <c r="P138" s="18"/>
      <c r="Q138" s="23" t="e">
        <f>AVERAGE(J138:P138)</f>
        <v>#DIV/0!</v>
      </c>
      <c r="R138" s="23" t="e">
        <f>SQRT(VAR(J138:P138))</f>
        <v>#DIV/0!</v>
      </c>
      <c r="S138" s="10">
        <f>COUNT(J138:P138)</f>
        <v>0</v>
      </c>
      <c r="V138" s="199"/>
      <c r="W138" s="18"/>
      <c r="X138" s="18"/>
      <c r="Y138" s="18"/>
      <c r="Z138" s="18"/>
      <c r="AA138" s="18"/>
      <c r="AB138" s="18"/>
      <c r="AC138" s="18"/>
      <c r="AD138" s="26" t="e">
        <f>AVERAGE(W138:AB138)</f>
        <v>#DIV/0!</v>
      </c>
      <c r="AE138" s="23" t="e">
        <f>SQRT(VAR(W138:AB138))</f>
        <v>#DIV/0!</v>
      </c>
      <c r="AF138" s="10">
        <f>COUNT(W138:AB138)</f>
        <v>0</v>
      </c>
    </row>
    <row r="139" spans="1:32">
      <c r="A139" s="304"/>
      <c r="Q139" s="4"/>
      <c r="V139" s="199"/>
    </row>
    <row r="140" spans="1:32" ht="25.5">
      <c r="A140" s="304"/>
      <c r="B140" s="3" t="s">
        <v>308</v>
      </c>
      <c r="C140" s="3" t="s">
        <v>321</v>
      </c>
      <c r="D140" s="11" t="s">
        <v>328</v>
      </c>
      <c r="E140" s="11" t="s">
        <v>325</v>
      </c>
      <c r="F140" s="3" t="s">
        <v>333</v>
      </c>
      <c r="G140" s="3">
        <v>20</v>
      </c>
      <c r="H140" s="3" t="s">
        <v>312</v>
      </c>
      <c r="I140" s="3">
        <v>7.8</v>
      </c>
      <c r="N140" s="2">
        <f>16.38*DL_OH!S42</f>
        <v>16.070943396226415</v>
      </c>
      <c r="Q140" s="4">
        <f t="shared" ref="Q140:Q145" si="78">AVERAGE(J140:P140)</f>
        <v>16.070943396226415</v>
      </c>
      <c r="R140" s="4" t="e">
        <f t="shared" ref="R140:R145" si="79">SQRT(VAR(J140:P140))</f>
        <v>#DIV/0!</v>
      </c>
      <c r="S140" s="3">
        <f t="shared" ref="S140:S145" si="80">COUNT(J140:P140)</f>
        <v>1</v>
      </c>
      <c r="V140" s="199"/>
      <c r="AD140" s="5" t="e">
        <f t="shared" ref="AD140:AD145" si="81">AVERAGE(W140:AB140)</f>
        <v>#DIV/0!</v>
      </c>
      <c r="AE140" s="4" t="e">
        <f t="shared" ref="AE140:AE145" si="82">SQRT(VAR(W140:AB140))</f>
        <v>#DIV/0!</v>
      </c>
      <c r="AF140" s="3">
        <f t="shared" ref="AF140:AF145" si="83">COUNT(W140:AB140)</f>
        <v>0</v>
      </c>
    </row>
    <row r="141" spans="1:32" ht="25.5">
      <c r="A141" s="304"/>
      <c r="D141" s="11"/>
      <c r="E141" s="11"/>
      <c r="G141" s="3">
        <v>40</v>
      </c>
      <c r="H141" s="3" t="s">
        <v>312</v>
      </c>
      <c r="I141" s="3">
        <v>7.8</v>
      </c>
      <c r="N141" s="2">
        <f>N140*DL_OH!$W$42</f>
        <v>18.946831748839266</v>
      </c>
      <c r="Q141" s="4">
        <f t="shared" si="78"/>
        <v>18.946831748839266</v>
      </c>
      <c r="R141" s="4" t="e">
        <f t="shared" si="79"/>
        <v>#DIV/0!</v>
      </c>
      <c r="S141" s="3">
        <f t="shared" si="80"/>
        <v>1</v>
      </c>
      <c r="V141" s="199"/>
      <c r="AD141" s="5" t="e">
        <f t="shared" si="81"/>
        <v>#DIV/0!</v>
      </c>
      <c r="AE141" s="4" t="e">
        <f t="shared" si="82"/>
        <v>#DIV/0!</v>
      </c>
      <c r="AF141" s="3">
        <f t="shared" si="83"/>
        <v>0</v>
      </c>
    </row>
    <row r="142" spans="1:32" ht="25.5">
      <c r="A142" s="304"/>
      <c r="D142" s="11"/>
      <c r="E142" s="11"/>
      <c r="G142" s="3">
        <v>100</v>
      </c>
      <c r="H142" s="3" t="s">
        <v>312</v>
      </c>
      <c r="I142" s="3">
        <v>7.8</v>
      </c>
      <c r="N142" s="2">
        <f>N140*DL_OH!$AA$42</f>
        <v>20.892818608454068</v>
      </c>
      <c r="Q142" s="4">
        <f t="shared" si="78"/>
        <v>20.892818608454068</v>
      </c>
      <c r="R142" s="4" t="e">
        <f t="shared" si="79"/>
        <v>#DIV/0!</v>
      </c>
      <c r="S142" s="3">
        <f t="shared" si="80"/>
        <v>1</v>
      </c>
      <c r="V142" s="199"/>
      <c r="AD142" s="5" t="e">
        <f t="shared" si="81"/>
        <v>#DIV/0!</v>
      </c>
      <c r="AE142" s="4" t="e">
        <f t="shared" si="82"/>
        <v>#DIV/0!</v>
      </c>
      <c r="AF142" s="3">
        <f t="shared" si="83"/>
        <v>0</v>
      </c>
    </row>
    <row r="143" spans="1:32" ht="25.5">
      <c r="A143" s="304"/>
      <c r="G143" s="3">
        <v>20</v>
      </c>
      <c r="H143" s="10" t="s">
        <v>313</v>
      </c>
      <c r="I143" s="10">
        <v>0.22500000000000001</v>
      </c>
      <c r="J143" s="18"/>
      <c r="K143" s="18"/>
      <c r="L143" s="18"/>
      <c r="M143" s="18"/>
      <c r="N143" s="18">
        <f>0.43*DL_OH!S42</f>
        <v>0.42188679245283017</v>
      </c>
      <c r="O143" s="18"/>
      <c r="P143" s="18"/>
      <c r="Q143" s="23">
        <f t="shared" si="78"/>
        <v>0.42188679245283017</v>
      </c>
      <c r="R143" s="23" t="e">
        <f t="shared" si="79"/>
        <v>#DIV/0!</v>
      </c>
      <c r="S143" s="10">
        <f t="shared" si="80"/>
        <v>1</v>
      </c>
      <c r="V143" s="199"/>
      <c r="W143" s="18"/>
      <c r="X143" s="18"/>
      <c r="Y143" s="18"/>
      <c r="Z143" s="18"/>
      <c r="AA143" s="18"/>
      <c r="AB143" s="18"/>
      <c r="AC143" s="18"/>
      <c r="AD143" s="26" t="e">
        <f t="shared" si="81"/>
        <v>#DIV/0!</v>
      </c>
      <c r="AE143" s="23" t="e">
        <f t="shared" si="82"/>
        <v>#DIV/0!</v>
      </c>
      <c r="AF143" s="10">
        <f t="shared" si="83"/>
        <v>0</v>
      </c>
    </row>
    <row r="144" spans="1:32" ht="25.5">
      <c r="A144" s="304"/>
      <c r="G144" s="3">
        <v>40</v>
      </c>
      <c r="H144" s="10" t="s">
        <v>313</v>
      </c>
      <c r="I144" s="10">
        <v>0.22500000000000001</v>
      </c>
      <c r="J144" s="18"/>
      <c r="K144" s="18"/>
      <c r="L144" s="18"/>
      <c r="M144" s="18"/>
      <c r="N144" s="18">
        <f>N143*DL_OH!$W$42</f>
        <v>0.49738325103790498</v>
      </c>
      <c r="O144" s="18"/>
      <c r="P144" s="18"/>
      <c r="Q144" s="23">
        <f t="shared" si="78"/>
        <v>0.49738325103790498</v>
      </c>
      <c r="R144" s="23" t="e">
        <f t="shared" si="79"/>
        <v>#DIV/0!</v>
      </c>
      <c r="S144" s="10">
        <f t="shared" si="80"/>
        <v>1</v>
      </c>
      <c r="V144" s="199"/>
      <c r="W144" s="18"/>
      <c r="X144" s="18"/>
      <c r="Y144" s="18"/>
      <c r="Z144" s="18"/>
      <c r="AA144" s="18"/>
      <c r="AB144" s="18"/>
      <c r="AC144" s="18"/>
      <c r="AD144" s="26" t="e">
        <f t="shared" si="81"/>
        <v>#DIV/0!</v>
      </c>
      <c r="AE144" s="23" t="e">
        <f t="shared" si="82"/>
        <v>#DIV/0!</v>
      </c>
      <c r="AF144" s="10">
        <f t="shared" si="83"/>
        <v>0</v>
      </c>
    </row>
    <row r="145" spans="1:32" ht="25.5">
      <c r="A145" s="304"/>
      <c r="G145" s="3">
        <v>100</v>
      </c>
      <c r="H145" s="10" t="s">
        <v>313</v>
      </c>
      <c r="I145" s="10">
        <v>0.22500000000000001</v>
      </c>
      <c r="J145" s="18"/>
      <c r="K145" s="18"/>
      <c r="L145" s="18"/>
      <c r="M145" s="18"/>
      <c r="N145" s="18">
        <f>N143*DL_OH!$AA$42</f>
        <v>0.54846837616820809</v>
      </c>
      <c r="O145" s="18"/>
      <c r="P145" s="18"/>
      <c r="Q145" s="23">
        <f t="shared" si="78"/>
        <v>0.54846837616820809</v>
      </c>
      <c r="R145" s="23" t="e">
        <f t="shared" si="79"/>
        <v>#DIV/0!</v>
      </c>
      <c r="S145" s="10">
        <f t="shared" si="80"/>
        <v>1</v>
      </c>
      <c r="V145" s="199"/>
      <c r="W145" s="18"/>
      <c r="X145" s="18"/>
      <c r="Y145" s="18"/>
      <c r="Z145" s="18"/>
      <c r="AA145" s="18"/>
      <c r="AB145" s="18"/>
      <c r="AC145" s="18"/>
      <c r="AD145" s="26" t="e">
        <f t="shared" si="81"/>
        <v>#DIV/0!</v>
      </c>
      <c r="AE145" s="23" t="e">
        <f t="shared" si="82"/>
        <v>#DIV/0!</v>
      </c>
      <c r="AF145" s="10">
        <f t="shared" si="83"/>
        <v>0</v>
      </c>
    </row>
    <row r="146" spans="1:32">
      <c r="A146" s="304"/>
      <c r="Q146" s="4"/>
      <c r="V146" s="199"/>
    </row>
    <row r="147" spans="1:32" ht="35.25" customHeight="1">
      <c r="A147" s="304"/>
      <c r="B147" s="3" t="s">
        <v>308</v>
      </c>
      <c r="C147" s="229" t="s">
        <v>317</v>
      </c>
      <c r="D147" s="229" t="s">
        <v>458</v>
      </c>
      <c r="E147" s="229" t="s">
        <v>311</v>
      </c>
      <c r="F147" s="229" t="s">
        <v>43</v>
      </c>
      <c r="G147" s="3">
        <v>20</v>
      </c>
      <c r="H147" s="3" t="s">
        <v>312</v>
      </c>
      <c r="I147" s="3">
        <v>7.8</v>
      </c>
      <c r="Q147" s="4" t="e">
        <f t="shared" ref="Q147:Q184" si="84">AVERAGE(J147:P147)</f>
        <v>#DIV/0!</v>
      </c>
      <c r="R147" s="4" t="e">
        <f t="shared" ref="R147:R184" si="85">SQRT(VAR(J147:P147))</f>
        <v>#DIV/0!</v>
      </c>
      <c r="S147" s="3">
        <f t="shared" ref="S147:S184" si="86">COUNT(J147:P147)</f>
        <v>0</v>
      </c>
      <c r="V147" s="199"/>
      <c r="AD147" s="5" t="e">
        <f t="shared" ref="AD147:AD184" si="87">AVERAGE(W147:AB147)</f>
        <v>#DIV/0!</v>
      </c>
      <c r="AE147" s="4" t="e">
        <f t="shared" ref="AE147:AE184" si="88">SQRT(VAR(W147:AB147))</f>
        <v>#DIV/0!</v>
      </c>
      <c r="AF147" s="3">
        <f t="shared" ref="AF147:AF184" si="89">COUNT(W147:AB147)</f>
        <v>0</v>
      </c>
    </row>
    <row r="148" spans="1:32" ht="35.25" customHeight="1">
      <c r="A148" s="304"/>
      <c r="G148" s="3">
        <v>40</v>
      </c>
      <c r="H148" s="3" t="s">
        <v>312</v>
      </c>
      <c r="I148" s="3">
        <v>7.8</v>
      </c>
      <c r="Q148" s="4" t="e">
        <f t="shared" si="84"/>
        <v>#DIV/0!</v>
      </c>
      <c r="R148" s="4" t="e">
        <f t="shared" si="85"/>
        <v>#DIV/0!</v>
      </c>
      <c r="S148" s="3">
        <f t="shared" si="86"/>
        <v>0</v>
      </c>
      <c r="V148" s="199"/>
      <c r="AD148" s="5" t="e">
        <f t="shared" si="87"/>
        <v>#DIV/0!</v>
      </c>
      <c r="AE148" s="4" t="e">
        <f t="shared" si="88"/>
        <v>#DIV/0!</v>
      </c>
      <c r="AF148" s="3">
        <f t="shared" si="89"/>
        <v>0</v>
      </c>
    </row>
    <row r="149" spans="1:32" ht="25.5">
      <c r="A149" s="304"/>
      <c r="G149" s="3">
        <v>20</v>
      </c>
      <c r="H149" s="10" t="s">
        <v>313</v>
      </c>
      <c r="I149" s="10">
        <v>0.22500000000000001</v>
      </c>
      <c r="J149" s="18"/>
      <c r="K149" s="18"/>
      <c r="L149" s="18"/>
      <c r="M149" s="18"/>
      <c r="N149" s="18"/>
      <c r="O149" s="18"/>
      <c r="P149" s="18"/>
      <c r="Q149" s="23" t="e">
        <f t="shared" si="84"/>
        <v>#DIV/0!</v>
      </c>
      <c r="R149" s="23" t="e">
        <f t="shared" si="85"/>
        <v>#DIV/0!</v>
      </c>
      <c r="S149" s="10">
        <f t="shared" si="86"/>
        <v>0</v>
      </c>
      <c r="V149" s="199"/>
      <c r="W149" s="18"/>
      <c r="X149" s="18"/>
      <c r="Y149" s="18"/>
      <c r="Z149" s="18"/>
      <c r="AA149" s="18"/>
      <c r="AB149" s="18"/>
      <c r="AC149" s="18"/>
      <c r="AD149" s="26" t="e">
        <f t="shared" si="87"/>
        <v>#DIV/0!</v>
      </c>
      <c r="AE149" s="23" t="e">
        <f t="shared" si="88"/>
        <v>#DIV/0!</v>
      </c>
      <c r="AF149" s="10">
        <f t="shared" si="89"/>
        <v>0</v>
      </c>
    </row>
    <row r="150" spans="1:32" ht="25.5">
      <c r="A150" s="304"/>
      <c r="G150" s="3">
        <v>40</v>
      </c>
      <c r="H150" s="10" t="s">
        <v>313</v>
      </c>
      <c r="I150" s="10">
        <v>0.22500000000000001</v>
      </c>
      <c r="J150" s="18"/>
      <c r="K150" s="18"/>
      <c r="L150" s="18"/>
      <c r="M150" s="18"/>
      <c r="N150" s="18"/>
      <c r="O150" s="18"/>
      <c r="P150" s="18"/>
      <c r="Q150" s="23" t="e">
        <f t="shared" si="84"/>
        <v>#DIV/0!</v>
      </c>
      <c r="R150" s="23" t="e">
        <f t="shared" si="85"/>
        <v>#DIV/0!</v>
      </c>
      <c r="S150" s="10">
        <f t="shared" si="86"/>
        <v>0</v>
      </c>
      <c r="V150" s="199"/>
      <c r="W150" s="18"/>
      <c r="X150" s="18"/>
      <c r="Y150" s="18"/>
      <c r="Z150" s="18"/>
      <c r="AA150" s="18"/>
      <c r="AB150" s="18"/>
      <c r="AC150" s="18"/>
      <c r="AD150" s="26" t="e">
        <f t="shared" si="87"/>
        <v>#DIV/0!</v>
      </c>
      <c r="AE150" s="23" t="e">
        <f t="shared" si="88"/>
        <v>#DIV/0!</v>
      </c>
      <c r="AF150" s="10">
        <f t="shared" si="89"/>
        <v>0</v>
      </c>
    </row>
    <row r="151" spans="1:32" ht="35.25" customHeight="1">
      <c r="A151" s="304"/>
      <c r="B151" s="3" t="s">
        <v>308</v>
      </c>
      <c r="C151" s="229" t="s">
        <v>317</v>
      </c>
      <c r="D151" s="229" t="s">
        <v>459</v>
      </c>
      <c r="E151" s="229" t="s">
        <v>311</v>
      </c>
      <c r="F151" s="229" t="s">
        <v>43</v>
      </c>
      <c r="G151" s="3">
        <v>20</v>
      </c>
      <c r="H151" s="3" t="s">
        <v>312</v>
      </c>
      <c r="I151" s="3">
        <v>7.8</v>
      </c>
      <c r="Q151" s="4" t="e">
        <f t="shared" si="84"/>
        <v>#DIV/0!</v>
      </c>
      <c r="R151" s="4" t="e">
        <f t="shared" si="85"/>
        <v>#DIV/0!</v>
      </c>
      <c r="S151" s="3">
        <f t="shared" si="86"/>
        <v>0</v>
      </c>
      <c r="V151" s="263"/>
      <c r="AD151" s="5" t="e">
        <f t="shared" si="87"/>
        <v>#DIV/0!</v>
      </c>
      <c r="AE151" s="4" t="e">
        <f t="shared" si="88"/>
        <v>#DIV/0!</v>
      </c>
      <c r="AF151" s="3">
        <f t="shared" si="89"/>
        <v>0</v>
      </c>
    </row>
    <row r="152" spans="1:32" ht="35.25" customHeight="1">
      <c r="A152" s="304"/>
      <c r="G152" s="3">
        <v>40</v>
      </c>
      <c r="H152" s="3" t="s">
        <v>312</v>
      </c>
      <c r="I152" s="3">
        <v>7.8</v>
      </c>
      <c r="Q152" s="4" t="e">
        <f t="shared" si="84"/>
        <v>#DIV/0!</v>
      </c>
      <c r="R152" s="4" t="e">
        <f t="shared" si="85"/>
        <v>#DIV/0!</v>
      </c>
      <c r="S152" s="3">
        <f t="shared" si="86"/>
        <v>0</v>
      </c>
      <c r="V152" s="263"/>
      <c r="AD152" s="5" t="e">
        <f t="shared" si="87"/>
        <v>#DIV/0!</v>
      </c>
      <c r="AE152" s="4" t="e">
        <f t="shared" si="88"/>
        <v>#DIV/0!</v>
      </c>
      <c r="AF152" s="3">
        <f t="shared" si="89"/>
        <v>0</v>
      </c>
    </row>
    <row r="153" spans="1:32" ht="25.5">
      <c r="A153" s="304"/>
      <c r="G153" s="3">
        <v>20</v>
      </c>
      <c r="H153" s="10" t="s">
        <v>313</v>
      </c>
      <c r="I153" s="10">
        <v>0.22500000000000001</v>
      </c>
      <c r="J153" s="18"/>
      <c r="K153" s="18"/>
      <c r="L153" s="18"/>
      <c r="M153" s="18"/>
      <c r="N153" s="18"/>
      <c r="O153" s="18"/>
      <c r="P153" s="18"/>
      <c r="Q153" s="23" t="e">
        <f t="shared" si="84"/>
        <v>#DIV/0!</v>
      </c>
      <c r="R153" s="23" t="e">
        <f t="shared" si="85"/>
        <v>#DIV/0!</v>
      </c>
      <c r="S153" s="10">
        <f t="shared" si="86"/>
        <v>0</v>
      </c>
      <c r="V153" s="263"/>
      <c r="W153" s="18"/>
      <c r="X153" s="18"/>
      <c r="Y153" s="18"/>
      <c r="Z153" s="18"/>
      <c r="AA153" s="18"/>
      <c r="AB153" s="18"/>
      <c r="AC153" s="18"/>
      <c r="AD153" s="26" t="e">
        <f t="shared" si="87"/>
        <v>#DIV/0!</v>
      </c>
      <c r="AE153" s="23" t="e">
        <f t="shared" si="88"/>
        <v>#DIV/0!</v>
      </c>
      <c r="AF153" s="10">
        <f t="shared" si="89"/>
        <v>0</v>
      </c>
    </row>
    <row r="154" spans="1:32" ht="25.5">
      <c r="A154" s="304"/>
      <c r="G154" s="3">
        <v>40</v>
      </c>
      <c r="H154" s="10" t="s">
        <v>313</v>
      </c>
      <c r="I154" s="10">
        <v>0.22500000000000001</v>
      </c>
      <c r="J154" s="18"/>
      <c r="K154" s="18"/>
      <c r="L154" s="18"/>
      <c r="M154" s="18"/>
      <c r="N154" s="18"/>
      <c r="O154" s="18"/>
      <c r="P154" s="18"/>
      <c r="Q154" s="23" t="e">
        <f t="shared" si="84"/>
        <v>#DIV/0!</v>
      </c>
      <c r="R154" s="23" t="e">
        <f t="shared" si="85"/>
        <v>#DIV/0!</v>
      </c>
      <c r="S154" s="10">
        <f t="shared" si="86"/>
        <v>0</v>
      </c>
      <c r="V154" s="263"/>
      <c r="W154" s="18"/>
      <c r="X154" s="18"/>
      <c r="Y154" s="18"/>
      <c r="Z154" s="18"/>
      <c r="AA154" s="18"/>
      <c r="AB154" s="18"/>
      <c r="AC154" s="18"/>
      <c r="AD154" s="26" t="e">
        <f t="shared" si="87"/>
        <v>#DIV/0!</v>
      </c>
      <c r="AE154" s="23" t="e">
        <f t="shared" si="88"/>
        <v>#DIV/0!</v>
      </c>
      <c r="AF154" s="10">
        <f t="shared" si="89"/>
        <v>0</v>
      </c>
    </row>
    <row r="155" spans="1:32" ht="43.5" customHeight="1">
      <c r="A155" s="304"/>
      <c r="B155" s="3" t="s">
        <v>308</v>
      </c>
      <c r="C155" s="3" t="s">
        <v>334</v>
      </c>
      <c r="D155" s="3" t="s">
        <v>335</v>
      </c>
      <c r="E155" s="3" t="s">
        <v>325</v>
      </c>
      <c r="F155" s="3" t="s">
        <v>46</v>
      </c>
      <c r="G155" s="3">
        <v>20</v>
      </c>
      <c r="H155" s="3" t="s">
        <v>312</v>
      </c>
      <c r="I155" s="3">
        <v>7.8</v>
      </c>
      <c r="Q155" s="4" t="e">
        <f t="shared" si="84"/>
        <v>#DIV/0!</v>
      </c>
      <c r="R155" s="4" t="e">
        <f t="shared" si="85"/>
        <v>#DIV/0!</v>
      </c>
      <c r="S155" s="3">
        <f t="shared" si="86"/>
        <v>0</v>
      </c>
      <c r="V155" s="199"/>
      <c r="AD155" s="5" t="e">
        <f t="shared" si="87"/>
        <v>#DIV/0!</v>
      </c>
      <c r="AE155" s="4" t="e">
        <f t="shared" si="88"/>
        <v>#DIV/0!</v>
      </c>
      <c r="AF155" s="3">
        <f t="shared" si="89"/>
        <v>0</v>
      </c>
    </row>
    <row r="156" spans="1:32" ht="43.5" customHeight="1">
      <c r="A156" s="304"/>
      <c r="G156" s="3">
        <v>40</v>
      </c>
      <c r="H156" s="3" t="s">
        <v>312</v>
      </c>
      <c r="I156" s="3">
        <v>7.8</v>
      </c>
      <c r="Q156" s="4" t="e">
        <f t="shared" si="84"/>
        <v>#DIV/0!</v>
      </c>
      <c r="R156" s="4" t="e">
        <f t="shared" si="85"/>
        <v>#DIV/0!</v>
      </c>
      <c r="S156" s="3">
        <f t="shared" si="86"/>
        <v>0</v>
      </c>
      <c r="V156" s="199"/>
      <c r="AD156" s="5" t="e">
        <f t="shared" si="87"/>
        <v>#DIV/0!</v>
      </c>
      <c r="AE156" s="4" t="e">
        <f t="shared" si="88"/>
        <v>#DIV/0!</v>
      </c>
      <c r="AF156" s="3">
        <f t="shared" si="89"/>
        <v>0</v>
      </c>
    </row>
    <row r="157" spans="1:32" ht="43.5" customHeight="1">
      <c r="A157" s="304"/>
      <c r="G157" s="3">
        <v>100</v>
      </c>
      <c r="H157" s="3" t="s">
        <v>357</v>
      </c>
      <c r="I157" s="3">
        <v>7.8</v>
      </c>
      <c r="Q157" s="4" t="e">
        <f t="shared" si="84"/>
        <v>#DIV/0!</v>
      </c>
      <c r="R157" s="4" t="e">
        <f t="shared" si="85"/>
        <v>#DIV/0!</v>
      </c>
      <c r="S157" s="3">
        <f t="shared" si="86"/>
        <v>0</v>
      </c>
      <c r="V157" s="199"/>
      <c r="AD157" s="5" t="e">
        <f t="shared" si="87"/>
        <v>#DIV/0!</v>
      </c>
      <c r="AE157" s="4" t="e">
        <f t="shared" si="88"/>
        <v>#DIV/0!</v>
      </c>
      <c r="AF157" s="3">
        <f t="shared" si="89"/>
        <v>0</v>
      </c>
    </row>
    <row r="158" spans="1:32" ht="25.5">
      <c r="A158" s="304"/>
      <c r="G158" s="3">
        <v>20</v>
      </c>
      <c r="H158" s="10" t="s">
        <v>313</v>
      </c>
      <c r="I158" s="10">
        <v>0.22500000000000001</v>
      </c>
      <c r="J158" s="18"/>
      <c r="K158" s="18"/>
      <c r="L158" s="18"/>
      <c r="M158" s="18"/>
      <c r="N158" s="18"/>
      <c r="O158" s="18"/>
      <c r="P158" s="18"/>
      <c r="Q158" s="23" t="e">
        <f t="shared" si="84"/>
        <v>#DIV/0!</v>
      </c>
      <c r="R158" s="23" t="e">
        <f t="shared" si="85"/>
        <v>#DIV/0!</v>
      </c>
      <c r="S158" s="10">
        <f t="shared" si="86"/>
        <v>0</v>
      </c>
      <c r="V158" s="199"/>
      <c r="W158" s="18"/>
      <c r="X158" s="18"/>
      <c r="Y158" s="18"/>
      <c r="Z158" s="18"/>
      <c r="AA158" s="18"/>
      <c r="AB158" s="18"/>
      <c r="AC158" s="18"/>
      <c r="AD158" s="26" t="e">
        <f t="shared" si="87"/>
        <v>#DIV/0!</v>
      </c>
      <c r="AE158" s="23" t="e">
        <f t="shared" si="88"/>
        <v>#DIV/0!</v>
      </c>
      <c r="AF158" s="10">
        <f t="shared" si="89"/>
        <v>0</v>
      </c>
    </row>
    <row r="159" spans="1:32" ht="25.5">
      <c r="A159" s="304"/>
      <c r="G159" s="3">
        <v>40</v>
      </c>
      <c r="H159" s="10" t="s">
        <v>313</v>
      </c>
      <c r="I159" s="10">
        <v>0.22500000000000001</v>
      </c>
      <c r="J159" s="18"/>
      <c r="K159" s="18"/>
      <c r="L159" s="18"/>
      <c r="M159" s="18"/>
      <c r="N159" s="18"/>
      <c r="O159" s="18"/>
      <c r="P159" s="18"/>
      <c r="Q159" s="23" t="e">
        <f t="shared" si="84"/>
        <v>#DIV/0!</v>
      </c>
      <c r="R159" s="23" t="e">
        <f t="shared" si="85"/>
        <v>#DIV/0!</v>
      </c>
      <c r="S159" s="10">
        <f t="shared" si="86"/>
        <v>0</v>
      </c>
      <c r="V159" s="199"/>
      <c r="W159" s="18"/>
      <c r="X159" s="18"/>
      <c r="Y159" s="18"/>
      <c r="Z159" s="18"/>
      <c r="AA159" s="18"/>
      <c r="AB159" s="18"/>
      <c r="AC159" s="18"/>
      <c r="AD159" s="26" t="e">
        <f t="shared" si="87"/>
        <v>#DIV/0!</v>
      </c>
      <c r="AE159" s="23" t="e">
        <f t="shared" si="88"/>
        <v>#DIV/0!</v>
      </c>
      <c r="AF159" s="10">
        <f t="shared" si="89"/>
        <v>0</v>
      </c>
    </row>
    <row r="160" spans="1:32" ht="25.5">
      <c r="A160" s="304"/>
      <c r="G160" s="3">
        <v>100</v>
      </c>
      <c r="H160" s="187" t="s">
        <v>358</v>
      </c>
      <c r="I160" s="187">
        <v>0.22500000000000001</v>
      </c>
      <c r="J160" s="188"/>
      <c r="K160" s="188"/>
      <c r="L160" s="188"/>
      <c r="M160" s="188"/>
      <c r="N160" s="188"/>
      <c r="O160" s="188"/>
      <c r="P160" s="188"/>
      <c r="Q160" s="189" t="e">
        <f t="shared" si="84"/>
        <v>#DIV/0!</v>
      </c>
      <c r="R160" s="189" t="e">
        <f t="shared" si="85"/>
        <v>#DIV/0!</v>
      </c>
      <c r="S160" s="187">
        <f t="shared" si="86"/>
        <v>0</v>
      </c>
      <c r="V160" s="199"/>
      <c r="W160" s="188"/>
      <c r="X160" s="188"/>
      <c r="Y160" s="188"/>
      <c r="Z160" s="188"/>
      <c r="AA160" s="188"/>
      <c r="AB160" s="188"/>
      <c r="AC160" s="188"/>
      <c r="AD160" s="190" t="e">
        <f t="shared" si="87"/>
        <v>#DIV/0!</v>
      </c>
      <c r="AE160" s="189" t="e">
        <f t="shared" si="88"/>
        <v>#DIV/0!</v>
      </c>
      <c r="AF160" s="187">
        <f t="shared" si="89"/>
        <v>0</v>
      </c>
    </row>
    <row r="161" spans="1:32" ht="43.5" customHeight="1">
      <c r="A161" s="304"/>
      <c r="B161" s="229" t="s">
        <v>308</v>
      </c>
      <c r="C161" s="229" t="s">
        <v>396</v>
      </c>
      <c r="D161" s="229" t="s">
        <v>397</v>
      </c>
      <c r="E161" s="229" t="s">
        <v>325</v>
      </c>
      <c r="F161" s="229" t="s">
        <v>42</v>
      </c>
      <c r="G161" s="3">
        <v>20</v>
      </c>
      <c r="H161" s="3" t="s">
        <v>312</v>
      </c>
      <c r="I161" s="3">
        <v>7.8</v>
      </c>
      <c r="P161" s="212">
        <f>15.2825*DL_OH!S39</f>
        <v>14.994150943396228</v>
      </c>
      <c r="Q161" s="4">
        <f t="shared" si="84"/>
        <v>14.994150943396228</v>
      </c>
      <c r="R161" s="4" t="e">
        <f t="shared" si="85"/>
        <v>#DIV/0!</v>
      </c>
      <c r="S161" s="3">
        <f t="shared" si="86"/>
        <v>1</v>
      </c>
      <c r="V161" s="199"/>
      <c r="AB161" s="202">
        <f>15.3746*DL_OH!S39</f>
        <v>15.08451320754717</v>
      </c>
      <c r="AD161" s="5">
        <f t="shared" si="87"/>
        <v>15.08451320754717</v>
      </c>
      <c r="AE161" s="4" t="e">
        <f t="shared" si="88"/>
        <v>#DIV/0!</v>
      </c>
      <c r="AF161" s="3">
        <f t="shared" si="89"/>
        <v>1</v>
      </c>
    </row>
    <row r="162" spans="1:32" ht="43.5" customHeight="1">
      <c r="A162" s="304"/>
      <c r="B162" s="229"/>
      <c r="C162" s="229"/>
      <c r="D162" s="229"/>
      <c r="E162" s="229"/>
      <c r="F162" s="229"/>
      <c r="G162" s="3">
        <v>40</v>
      </c>
      <c r="H162" s="3" t="s">
        <v>312</v>
      </c>
      <c r="I162" s="3">
        <v>7.8</v>
      </c>
      <c r="P162" s="212">
        <f>P161*DL_OH!$W$39</f>
        <v>17.512201963699134</v>
      </c>
      <c r="Q162" s="4">
        <f t="shared" si="84"/>
        <v>17.512201963699134</v>
      </c>
      <c r="R162" s="4" t="e">
        <f t="shared" si="85"/>
        <v>#DIV/0!</v>
      </c>
      <c r="S162" s="3">
        <f t="shared" si="86"/>
        <v>1</v>
      </c>
      <c r="V162" s="199"/>
      <c r="AB162" s="202">
        <f>AB161*DL_OH!$W$39</f>
        <v>17.617739264589478</v>
      </c>
      <c r="AD162" s="5">
        <f t="shared" si="87"/>
        <v>17.617739264589478</v>
      </c>
      <c r="AE162" s="4" t="e">
        <f t="shared" si="88"/>
        <v>#DIV/0!</v>
      </c>
      <c r="AF162" s="3">
        <f t="shared" si="89"/>
        <v>1</v>
      </c>
    </row>
    <row r="163" spans="1:32" ht="43.5" customHeight="1">
      <c r="A163" s="304"/>
      <c r="B163" s="229"/>
      <c r="C163" s="229"/>
      <c r="D163" s="229"/>
      <c r="E163" s="229"/>
      <c r="F163" s="229"/>
      <c r="G163" s="3">
        <v>100</v>
      </c>
      <c r="H163" s="3" t="s">
        <v>357</v>
      </c>
      <c r="I163" s="3">
        <v>7.8</v>
      </c>
      <c r="P163" s="212">
        <f>P161*DL_OH!$AA$39</f>
        <v>19.225659981216129</v>
      </c>
      <c r="Q163" s="4">
        <f t="shared" si="84"/>
        <v>19.225659981216129</v>
      </c>
      <c r="R163" s="4" t="e">
        <f t="shared" si="85"/>
        <v>#DIV/0!</v>
      </c>
      <c r="S163" s="3">
        <f t="shared" si="86"/>
        <v>1</v>
      </c>
      <c r="V163" s="199"/>
      <c r="AB163" s="202">
        <f>AB161*DL_OH!$AA$39</f>
        <v>19.341523438390674</v>
      </c>
      <c r="AD163" s="5">
        <f t="shared" si="87"/>
        <v>19.341523438390674</v>
      </c>
      <c r="AE163" s="4" t="e">
        <f t="shared" si="88"/>
        <v>#DIV/0!</v>
      </c>
      <c r="AF163" s="3">
        <f t="shared" si="89"/>
        <v>1</v>
      </c>
    </row>
    <row r="164" spans="1:32" ht="25.5">
      <c r="A164" s="304"/>
      <c r="B164" s="229"/>
      <c r="C164" s="229"/>
      <c r="D164" s="229"/>
      <c r="E164" s="229"/>
      <c r="F164" s="229"/>
      <c r="G164" s="3">
        <v>20</v>
      </c>
      <c r="H164" s="10" t="s">
        <v>313</v>
      </c>
      <c r="I164" s="10">
        <v>0.22500000000000001</v>
      </c>
      <c r="J164" s="18"/>
      <c r="K164" s="18"/>
      <c r="L164" s="18"/>
      <c r="M164" s="18"/>
      <c r="N164" s="18"/>
      <c r="O164" s="18"/>
      <c r="P164" s="213">
        <f>0.6271*DL_OH!S39</f>
        <v>0.61526792452830192</v>
      </c>
      <c r="Q164" s="23">
        <f t="shared" si="84"/>
        <v>0.61526792452830192</v>
      </c>
      <c r="R164" s="23" t="e">
        <f t="shared" si="85"/>
        <v>#DIV/0!</v>
      </c>
      <c r="S164" s="10">
        <f t="shared" si="86"/>
        <v>1</v>
      </c>
      <c r="V164" s="199"/>
      <c r="W164" s="18"/>
      <c r="X164" s="18"/>
      <c r="Y164" s="18"/>
      <c r="Z164" s="18"/>
      <c r="AA164" s="18"/>
      <c r="AB164" s="203">
        <f>0.5469*DL_OH!S39</f>
        <v>0.53658113207547187</v>
      </c>
      <c r="AC164" s="18"/>
      <c r="AD164" s="26">
        <f t="shared" si="87"/>
        <v>0.53658113207547187</v>
      </c>
      <c r="AE164" s="23" t="e">
        <f t="shared" si="88"/>
        <v>#DIV/0!</v>
      </c>
      <c r="AF164" s="10">
        <f t="shared" si="89"/>
        <v>1</v>
      </c>
    </row>
    <row r="165" spans="1:32" ht="25.5">
      <c r="A165" s="304"/>
      <c r="B165" s="229"/>
      <c r="C165" s="229"/>
      <c r="D165" s="229"/>
      <c r="E165" s="229"/>
      <c r="F165" s="229"/>
      <c r="G165" s="3">
        <v>40</v>
      </c>
      <c r="H165" s="10" t="s">
        <v>313</v>
      </c>
      <c r="I165" s="10">
        <v>0.22500000000000001</v>
      </c>
      <c r="J165" s="18"/>
      <c r="K165" s="18"/>
      <c r="L165" s="18"/>
      <c r="M165" s="18"/>
      <c r="N165" s="18"/>
      <c r="O165" s="18"/>
      <c r="P165" s="213">
        <f>P164*DL_OH!$W$39</f>
        <v>0.71859328326096683</v>
      </c>
      <c r="Q165" s="23">
        <f t="shared" si="84"/>
        <v>0.71859328326096683</v>
      </c>
      <c r="R165" s="23" t="e">
        <f t="shared" si="85"/>
        <v>#DIV/0!</v>
      </c>
      <c r="S165" s="10">
        <f t="shared" si="86"/>
        <v>1</v>
      </c>
      <c r="V165" s="199"/>
      <c r="W165" s="18"/>
      <c r="X165" s="18"/>
      <c r="Y165" s="18"/>
      <c r="Z165" s="18"/>
      <c r="AA165" s="18"/>
      <c r="AB165" s="203">
        <f>AB164*DL_OH!$W$39</f>
        <v>0.62669218085699707</v>
      </c>
      <c r="AC165" s="18"/>
      <c r="AD165" s="26">
        <f t="shared" si="87"/>
        <v>0.62669218085699707</v>
      </c>
      <c r="AE165" s="23" t="e">
        <f t="shared" si="88"/>
        <v>#DIV/0!</v>
      </c>
      <c r="AF165" s="10">
        <f t="shared" si="89"/>
        <v>1</v>
      </c>
    </row>
    <row r="166" spans="1:32" ht="25.5">
      <c r="A166" s="304"/>
      <c r="B166" s="229"/>
      <c r="C166" s="229"/>
      <c r="D166" s="229"/>
      <c r="E166" s="229"/>
      <c r="F166" s="229"/>
      <c r="G166" s="3">
        <v>100</v>
      </c>
      <c r="H166" s="187" t="s">
        <v>358</v>
      </c>
      <c r="I166" s="187">
        <v>0.22500000000000001</v>
      </c>
      <c r="J166" s="188"/>
      <c r="K166" s="188"/>
      <c r="L166" s="188"/>
      <c r="M166" s="188"/>
      <c r="N166" s="188"/>
      <c r="O166" s="188"/>
      <c r="P166" s="213">
        <f>P164*DL_OH!$AA$39</f>
        <v>0.78890308354134697</v>
      </c>
      <c r="Q166" s="189">
        <f t="shared" si="84"/>
        <v>0.78890308354134697</v>
      </c>
      <c r="R166" s="189" t="e">
        <f t="shared" si="85"/>
        <v>#DIV/0!</v>
      </c>
      <c r="S166" s="187">
        <f t="shared" si="86"/>
        <v>1</v>
      </c>
      <c r="V166" s="199"/>
      <c r="W166" s="188"/>
      <c r="X166" s="188"/>
      <c r="Y166" s="188"/>
      <c r="Z166" s="188"/>
      <c r="AA166" s="188"/>
      <c r="AB166" s="203">
        <f>AB164*DL_OH!$AA$39</f>
        <v>0.68801004048598746</v>
      </c>
      <c r="AC166" s="188"/>
      <c r="AD166" s="190">
        <f t="shared" si="87"/>
        <v>0.68801004048598746</v>
      </c>
      <c r="AE166" s="189" t="e">
        <f t="shared" si="88"/>
        <v>#DIV/0!</v>
      </c>
      <c r="AF166" s="187">
        <f t="shared" si="89"/>
        <v>1</v>
      </c>
    </row>
    <row r="167" spans="1:32" ht="43.5" customHeight="1">
      <c r="A167" s="304"/>
      <c r="B167" s="229" t="s">
        <v>308</v>
      </c>
      <c r="C167" s="229" t="s">
        <v>371</v>
      </c>
      <c r="D167" s="229" t="s">
        <v>398</v>
      </c>
      <c r="E167" s="229" t="s">
        <v>325</v>
      </c>
      <c r="F167" s="229" t="s">
        <v>42</v>
      </c>
      <c r="G167" s="3">
        <v>20</v>
      </c>
      <c r="H167" s="3" t="s">
        <v>312</v>
      </c>
      <c r="I167" s="3">
        <v>7.8</v>
      </c>
      <c r="P167" s="212">
        <f>9.7694*DL_OH!S39</f>
        <v>9.5850716981132074</v>
      </c>
      <c r="Q167" s="4">
        <f t="shared" si="84"/>
        <v>9.5850716981132074</v>
      </c>
      <c r="R167" s="4" t="e">
        <f t="shared" si="85"/>
        <v>#DIV/0!</v>
      </c>
      <c r="S167" s="3">
        <f t="shared" si="86"/>
        <v>1</v>
      </c>
      <c r="V167" s="199"/>
      <c r="AB167" s="202">
        <f>9.692*DL_OH!S39</f>
        <v>9.5091320754716993</v>
      </c>
      <c r="AD167" s="5">
        <f t="shared" si="87"/>
        <v>9.5091320754716993</v>
      </c>
      <c r="AE167" s="4" t="e">
        <f t="shared" si="88"/>
        <v>#DIV/0!</v>
      </c>
      <c r="AF167" s="3">
        <f t="shared" si="89"/>
        <v>1</v>
      </c>
    </row>
    <row r="168" spans="1:32" ht="43.5" customHeight="1">
      <c r="A168" s="304"/>
      <c r="G168" s="3">
        <v>40</v>
      </c>
      <c r="H168" s="3" t="s">
        <v>312</v>
      </c>
      <c r="I168" s="3">
        <v>7.8</v>
      </c>
      <c r="P168" s="212">
        <f>P167*DL_OH!$W$39</f>
        <v>11.194746007797303</v>
      </c>
      <c r="Q168" s="4">
        <f t="shared" si="84"/>
        <v>11.194746007797303</v>
      </c>
      <c r="R168" s="4" t="e">
        <f t="shared" si="85"/>
        <v>#DIV/0!</v>
      </c>
      <c r="S168" s="3">
        <f t="shared" si="86"/>
        <v>1</v>
      </c>
      <c r="V168" s="199"/>
      <c r="AB168" s="202">
        <f>AB167*DL_OH!$W$39</f>
        <v>11.106053422684246</v>
      </c>
      <c r="AD168" s="5">
        <f t="shared" si="87"/>
        <v>11.106053422684246</v>
      </c>
      <c r="AE168" s="4" t="e">
        <f t="shared" si="88"/>
        <v>#DIV/0!</v>
      </c>
      <c r="AF168" s="3">
        <f t="shared" si="89"/>
        <v>1</v>
      </c>
    </row>
    <row r="169" spans="1:32" ht="43.5" customHeight="1">
      <c r="A169" s="304"/>
      <c r="G169" s="3">
        <v>100</v>
      </c>
      <c r="H169" s="3" t="s">
        <v>357</v>
      </c>
      <c r="I169" s="3">
        <v>7.8</v>
      </c>
      <c r="P169" s="212">
        <f>P167*DL_OH!$AA$39</f>
        <v>12.29008098285574</v>
      </c>
      <c r="Q169" s="4">
        <f t="shared" si="84"/>
        <v>12.29008098285574</v>
      </c>
      <c r="R169" s="4" t="e">
        <f t="shared" si="85"/>
        <v>#DIV/0!</v>
      </c>
      <c r="S169" s="3">
        <f t="shared" si="86"/>
        <v>1</v>
      </c>
      <c r="V169" s="199"/>
      <c r="AB169" s="202">
        <f>AB167*DL_OH!$AA$39</f>
        <v>12.192710390181366</v>
      </c>
      <c r="AD169" s="5">
        <f t="shared" si="87"/>
        <v>12.192710390181366</v>
      </c>
      <c r="AE169" s="4" t="e">
        <f t="shared" si="88"/>
        <v>#DIV/0!</v>
      </c>
      <c r="AF169" s="3">
        <f t="shared" si="89"/>
        <v>1</v>
      </c>
    </row>
    <row r="170" spans="1:32" ht="25.5">
      <c r="A170" s="304"/>
      <c r="G170" s="3">
        <v>20</v>
      </c>
      <c r="H170" s="10" t="s">
        <v>313</v>
      </c>
      <c r="I170" s="10">
        <v>0.22500000000000001</v>
      </c>
      <c r="J170" s="18"/>
      <c r="K170" s="18"/>
      <c r="L170" s="18"/>
      <c r="M170" s="18"/>
      <c r="N170" s="18"/>
      <c r="O170" s="18"/>
      <c r="P170" s="213">
        <f>0.3882*DL_OH!S39</f>
        <v>0.38087547169811325</v>
      </c>
      <c r="Q170" s="23">
        <f t="shared" si="84"/>
        <v>0.38087547169811325</v>
      </c>
      <c r="R170" s="23" t="e">
        <f t="shared" si="85"/>
        <v>#DIV/0!</v>
      </c>
      <c r="S170" s="10">
        <f t="shared" si="86"/>
        <v>1</v>
      </c>
      <c r="V170" s="199"/>
      <c r="W170" s="18"/>
      <c r="X170" s="18"/>
      <c r="Y170" s="18"/>
      <c r="Z170" s="18"/>
      <c r="AA170" s="18"/>
      <c r="AB170" s="203">
        <f>0.3955*DL_OH!S39</f>
        <v>0.38803773584905665</v>
      </c>
      <c r="AC170" s="18"/>
      <c r="AD170" s="26">
        <f t="shared" si="87"/>
        <v>0.38803773584905665</v>
      </c>
      <c r="AE170" s="23" t="e">
        <f t="shared" si="88"/>
        <v>#DIV/0!</v>
      </c>
      <c r="AF170" s="10">
        <f t="shared" si="89"/>
        <v>1</v>
      </c>
    </row>
    <row r="171" spans="1:32" ht="25.5">
      <c r="A171" s="304"/>
      <c r="G171" s="3">
        <v>40</v>
      </c>
      <c r="H171" s="10" t="s">
        <v>313</v>
      </c>
      <c r="I171" s="10">
        <v>0.22500000000000001</v>
      </c>
      <c r="J171" s="18"/>
      <c r="K171" s="18"/>
      <c r="L171" s="18"/>
      <c r="M171" s="18"/>
      <c r="N171" s="18"/>
      <c r="O171" s="18"/>
      <c r="P171" s="213">
        <f>P170*DL_OH!$W$39</f>
        <v>0.44483800440425347</v>
      </c>
      <c r="Q171" s="23">
        <f t="shared" si="84"/>
        <v>0.44483800440425347</v>
      </c>
      <c r="R171" s="23" t="e">
        <f t="shared" si="85"/>
        <v>#DIV/0!</v>
      </c>
      <c r="S171" s="10">
        <f t="shared" si="86"/>
        <v>1</v>
      </c>
      <c r="V171" s="199"/>
      <c r="W171" s="18"/>
      <c r="X171" s="18"/>
      <c r="Y171" s="18"/>
      <c r="Z171" s="18"/>
      <c r="AA171" s="18"/>
      <c r="AB171" s="203">
        <f>AB170*DL_OH!$W$39</f>
        <v>0.45320306734127319</v>
      </c>
      <c r="AC171" s="18"/>
      <c r="AD171" s="26">
        <f t="shared" si="87"/>
        <v>0.45320306734127319</v>
      </c>
      <c r="AE171" s="23" t="e">
        <f t="shared" si="88"/>
        <v>#DIV/0!</v>
      </c>
      <c r="AF171" s="10">
        <f t="shared" si="89"/>
        <v>1</v>
      </c>
    </row>
    <row r="172" spans="1:32" ht="25.5">
      <c r="A172" s="304"/>
      <c r="G172" s="3">
        <v>100</v>
      </c>
      <c r="H172" s="187" t="s">
        <v>358</v>
      </c>
      <c r="I172" s="187">
        <v>0.22500000000000001</v>
      </c>
      <c r="J172" s="188"/>
      <c r="K172" s="188"/>
      <c r="L172" s="188"/>
      <c r="M172" s="188"/>
      <c r="N172" s="188"/>
      <c r="O172" s="188"/>
      <c r="P172" s="213">
        <f>P170*DL_OH!$AA$39</f>
        <v>0.48836258496372331</v>
      </c>
      <c r="Q172" s="189">
        <f t="shared" si="84"/>
        <v>0.48836258496372331</v>
      </c>
      <c r="R172" s="189" t="e">
        <f t="shared" si="85"/>
        <v>#DIV/0!</v>
      </c>
      <c r="S172" s="187">
        <f t="shared" si="86"/>
        <v>1</v>
      </c>
      <c r="V172" s="199"/>
      <c r="W172" s="188"/>
      <c r="X172" s="188"/>
      <c r="Y172" s="188"/>
      <c r="Z172" s="188"/>
      <c r="AA172" s="188"/>
      <c r="AB172" s="203">
        <f>AB170*DL_OH!$AA$39</f>
        <v>0.4975461163141488</v>
      </c>
      <c r="AC172" s="188"/>
      <c r="AD172" s="190">
        <f t="shared" si="87"/>
        <v>0.4975461163141488</v>
      </c>
      <c r="AE172" s="189" t="e">
        <f t="shared" si="88"/>
        <v>#DIV/0!</v>
      </c>
      <c r="AF172" s="187">
        <f t="shared" si="89"/>
        <v>1</v>
      </c>
    </row>
    <row r="173" spans="1:32" ht="43.5" customHeight="1">
      <c r="A173" s="304"/>
      <c r="B173" s="229" t="s">
        <v>308</v>
      </c>
      <c r="C173" s="229" t="s">
        <v>391</v>
      </c>
      <c r="D173" s="229" t="s">
        <v>392</v>
      </c>
      <c r="E173" s="229" t="s">
        <v>325</v>
      </c>
      <c r="F173" s="229" t="s">
        <v>333</v>
      </c>
      <c r="G173" s="3">
        <v>20</v>
      </c>
      <c r="H173" s="3" t="s">
        <v>312</v>
      </c>
      <c r="I173" s="3">
        <v>7.8</v>
      </c>
      <c r="O173" s="212">
        <f>13.3*DL_OH!S157</f>
        <v>13.049056603773586</v>
      </c>
      <c r="P173" s="202"/>
      <c r="Q173" s="4">
        <f t="shared" si="84"/>
        <v>13.049056603773586</v>
      </c>
      <c r="R173" s="4" t="e">
        <f t="shared" si="85"/>
        <v>#DIV/0!</v>
      </c>
      <c r="S173" s="3">
        <f t="shared" si="86"/>
        <v>1</v>
      </c>
      <c r="V173" s="199"/>
      <c r="AA173" s="212">
        <f>13.61*DL_OH!S157</f>
        <v>13.353207547169811</v>
      </c>
      <c r="AB173" s="202"/>
      <c r="AD173" s="5">
        <f t="shared" si="87"/>
        <v>13.353207547169811</v>
      </c>
      <c r="AE173" s="4" t="e">
        <f t="shared" si="88"/>
        <v>#DIV/0!</v>
      </c>
      <c r="AF173" s="3">
        <f t="shared" si="89"/>
        <v>1</v>
      </c>
    </row>
    <row r="174" spans="1:32" ht="43.5" customHeight="1">
      <c r="A174" s="304"/>
      <c r="G174" s="3">
        <v>40</v>
      </c>
      <c r="H174" s="3" t="s">
        <v>312</v>
      </c>
      <c r="I174" s="3">
        <v>7.8</v>
      </c>
      <c r="O174" s="212">
        <f>O173*DL_OH!$W$157</f>
        <v>15.549827287823922</v>
      </c>
      <c r="P174" s="202"/>
      <c r="Q174" s="4">
        <f t="shared" si="84"/>
        <v>15.549827287823922</v>
      </c>
      <c r="R174" s="4" t="e">
        <f t="shared" si="85"/>
        <v>#DIV/0!</v>
      </c>
      <c r="S174" s="3">
        <f t="shared" si="86"/>
        <v>1</v>
      </c>
      <c r="V174" s="199"/>
      <c r="AA174" s="212">
        <f>AA173*DL_OH!$W$157</f>
        <v>15.912266871224327</v>
      </c>
      <c r="AB174" s="202"/>
      <c r="AD174" s="5">
        <f t="shared" si="87"/>
        <v>15.912266871224327</v>
      </c>
      <c r="AE174" s="4" t="e">
        <f t="shared" si="88"/>
        <v>#DIV/0!</v>
      </c>
      <c r="AF174" s="3">
        <f t="shared" si="89"/>
        <v>1</v>
      </c>
    </row>
    <row r="175" spans="1:32" ht="43.5" customHeight="1">
      <c r="A175" s="304"/>
      <c r="G175" s="3">
        <v>100</v>
      </c>
      <c r="H175" s="3" t="s">
        <v>357</v>
      </c>
      <c r="I175" s="3">
        <v>7.8</v>
      </c>
      <c r="O175" s="212">
        <f>O173*DL_OH!$AA$157</f>
        <v>17.232034849458348</v>
      </c>
      <c r="P175" s="202"/>
      <c r="Q175" s="4">
        <f t="shared" si="84"/>
        <v>17.232034849458348</v>
      </c>
      <c r="R175" s="4" t="e">
        <f t="shared" si="85"/>
        <v>#DIV/0!</v>
      </c>
      <c r="S175" s="3">
        <f t="shared" si="86"/>
        <v>1</v>
      </c>
      <c r="V175" s="199"/>
      <c r="AA175" s="212">
        <f>AA173*DL_OH!$AA$157</f>
        <v>17.633683782039707</v>
      </c>
      <c r="AB175" s="202"/>
      <c r="AD175" s="5">
        <f t="shared" si="87"/>
        <v>17.633683782039707</v>
      </c>
      <c r="AE175" s="4" t="e">
        <f t="shared" si="88"/>
        <v>#DIV/0!</v>
      </c>
      <c r="AF175" s="3">
        <f t="shared" si="89"/>
        <v>1</v>
      </c>
    </row>
    <row r="176" spans="1:32" ht="25.5">
      <c r="A176" s="304"/>
      <c r="G176" s="3">
        <v>20</v>
      </c>
      <c r="H176" s="10" t="s">
        <v>313</v>
      </c>
      <c r="I176" s="10">
        <v>0.22500000000000001</v>
      </c>
      <c r="J176" s="18"/>
      <c r="K176" s="18"/>
      <c r="L176" s="18"/>
      <c r="M176" s="18"/>
      <c r="N176" s="18"/>
      <c r="O176" s="213">
        <f>0.55*DL_OH!S157</f>
        <v>0.53962264150943395</v>
      </c>
      <c r="P176" s="203"/>
      <c r="Q176" s="23">
        <f t="shared" si="84"/>
        <v>0.53962264150943395</v>
      </c>
      <c r="R176" s="23" t="e">
        <f t="shared" si="85"/>
        <v>#DIV/0!</v>
      </c>
      <c r="S176" s="10">
        <f t="shared" si="86"/>
        <v>1</v>
      </c>
      <c r="V176" s="199"/>
      <c r="W176" s="18"/>
      <c r="X176" s="18"/>
      <c r="Y176" s="18"/>
      <c r="Z176" s="18"/>
      <c r="AA176" s="213">
        <f>0.47*DL_OH!S157</f>
        <v>0.4611320754716981</v>
      </c>
      <c r="AB176" s="203"/>
      <c r="AC176" s="18"/>
      <c r="AD176" s="26">
        <f t="shared" si="87"/>
        <v>0.4611320754716981</v>
      </c>
      <c r="AE176" s="23" t="e">
        <f t="shared" si="88"/>
        <v>#DIV/0!</v>
      </c>
      <c r="AF176" s="10">
        <f t="shared" si="89"/>
        <v>1</v>
      </c>
    </row>
    <row r="177" spans="1:32" ht="25.5">
      <c r="A177" s="304"/>
      <c r="G177" s="3">
        <v>40</v>
      </c>
      <c r="H177" s="10" t="s">
        <v>313</v>
      </c>
      <c r="I177" s="10">
        <v>0.22500000000000001</v>
      </c>
      <c r="J177" s="18"/>
      <c r="K177" s="18"/>
      <c r="L177" s="18"/>
      <c r="M177" s="18"/>
      <c r="N177" s="18"/>
      <c r="O177" s="213">
        <f>O176*DL_OH!$W$157</f>
        <v>0.64303797054910949</v>
      </c>
      <c r="P177" s="203"/>
      <c r="Q177" s="23">
        <f t="shared" si="84"/>
        <v>0.64303797054910949</v>
      </c>
      <c r="R177" s="23" t="e">
        <f t="shared" si="85"/>
        <v>#DIV/0!</v>
      </c>
      <c r="S177" s="10">
        <f t="shared" si="86"/>
        <v>1</v>
      </c>
      <c r="V177" s="199"/>
      <c r="W177" s="18"/>
      <c r="X177" s="18"/>
      <c r="Y177" s="18"/>
      <c r="Z177" s="18"/>
      <c r="AA177" s="213">
        <f>AA176*DL_OH!$W$157</f>
        <v>0.54950517483287531</v>
      </c>
      <c r="AB177" s="203"/>
      <c r="AC177" s="18"/>
      <c r="AD177" s="26">
        <f t="shared" si="87"/>
        <v>0.54950517483287531</v>
      </c>
      <c r="AE177" s="23" t="e">
        <f t="shared" si="88"/>
        <v>#DIV/0!</v>
      </c>
      <c r="AF177" s="10">
        <f t="shared" si="89"/>
        <v>1</v>
      </c>
    </row>
    <row r="178" spans="1:32" ht="25.5">
      <c r="A178" s="304"/>
      <c r="G178" s="3">
        <v>100</v>
      </c>
      <c r="H178" s="187" t="s">
        <v>358</v>
      </c>
      <c r="I178" s="187">
        <v>0.22500000000000001</v>
      </c>
      <c r="J178" s="188"/>
      <c r="K178" s="188"/>
      <c r="L178" s="188"/>
      <c r="M178" s="188"/>
      <c r="N178" s="188"/>
      <c r="O178" s="213">
        <f>O176*DL_OH!$AA$157</f>
        <v>0.71260294490241283</v>
      </c>
      <c r="P178" s="203"/>
      <c r="Q178" s="189">
        <f t="shared" si="84"/>
        <v>0.71260294490241283</v>
      </c>
      <c r="R178" s="189" t="e">
        <f t="shared" si="85"/>
        <v>#DIV/0!</v>
      </c>
      <c r="S178" s="187">
        <f t="shared" si="86"/>
        <v>1</v>
      </c>
      <c r="V178" s="199"/>
      <c r="W178" s="188"/>
      <c r="X178" s="188"/>
      <c r="Y178" s="188"/>
      <c r="Z178" s="188"/>
      <c r="AA178" s="213">
        <f>AA176*DL_OH!$AA$157</f>
        <v>0.60895160746206189</v>
      </c>
      <c r="AB178" s="203"/>
      <c r="AC178" s="188"/>
      <c r="AD178" s="190">
        <f t="shared" si="87"/>
        <v>0.60895160746206189</v>
      </c>
      <c r="AE178" s="189" t="e">
        <f t="shared" si="88"/>
        <v>#DIV/0!</v>
      </c>
      <c r="AF178" s="187">
        <f t="shared" si="89"/>
        <v>1</v>
      </c>
    </row>
    <row r="179" spans="1:32" ht="43.5" customHeight="1">
      <c r="A179" s="304"/>
      <c r="B179" s="229" t="s">
        <v>308</v>
      </c>
      <c r="C179" s="229" t="s">
        <v>393</v>
      </c>
      <c r="D179" s="229" t="s">
        <v>395</v>
      </c>
      <c r="E179" s="229" t="s">
        <v>325</v>
      </c>
      <c r="F179" s="229" t="s">
        <v>394</v>
      </c>
      <c r="G179" s="3">
        <v>20</v>
      </c>
      <c r="H179" s="3" t="s">
        <v>312</v>
      </c>
      <c r="I179" s="3">
        <v>7.8</v>
      </c>
      <c r="O179" s="212">
        <f>17.1*DL_OH!S156</f>
        <v>16.728260869565219</v>
      </c>
      <c r="P179" s="202"/>
      <c r="Q179" s="4">
        <f t="shared" si="84"/>
        <v>16.728260869565219</v>
      </c>
      <c r="R179" s="4" t="e">
        <f t="shared" si="85"/>
        <v>#DIV/0!</v>
      </c>
      <c r="S179" s="3">
        <f t="shared" si="86"/>
        <v>1</v>
      </c>
      <c r="V179" s="199"/>
      <c r="AA179" s="212">
        <f>16.96*DL_OH!S156</f>
        <v>16.591304347826089</v>
      </c>
      <c r="AB179" s="202"/>
      <c r="AD179" s="5">
        <f t="shared" si="87"/>
        <v>16.591304347826089</v>
      </c>
      <c r="AE179" s="4" t="e">
        <f t="shared" si="88"/>
        <v>#DIV/0!</v>
      </c>
      <c r="AF179" s="3">
        <f t="shared" si="89"/>
        <v>1</v>
      </c>
    </row>
    <row r="180" spans="1:32" ht="43.5" customHeight="1">
      <c r="A180" s="304"/>
      <c r="G180" s="3">
        <v>40</v>
      </c>
      <c r="H180" s="3" t="s">
        <v>312</v>
      </c>
      <c r="I180" s="3">
        <v>7.8</v>
      </c>
      <c r="O180" s="212">
        <f>O179*DL_OH!$W$156</f>
        <v>20.078836417747066</v>
      </c>
      <c r="P180" s="202"/>
      <c r="Q180" s="4">
        <f t="shared" si="84"/>
        <v>20.078836417747066</v>
      </c>
      <c r="R180" s="4" t="e">
        <f t="shared" si="85"/>
        <v>#DIV/0!</v>
      </c>
      <c r="S180" s="3">
        <f t="shared" si="86"/>
        <v>1</v>
      </c>
      <c r="V180" s="199"/>
      <c r="AA180" s="212">
        <f>AA179*DL_OH!$W$156</f>
        <v>19.914448283332764</v>
      </c>
      <c r="AB180" s="202"/>
      <c r="AD180" s="5">
        <f t="shared" si="87"/>
        <v>19.914448283332764</v>
      </c>
      <c r="AE180" s="4" t="e">
        <f t="shared" si="88"/>
        <v>#DIV/0!</v>
      </c>
      <c r="AF180" s="3">
        <f t="shared" si="89"/>
        <v>1</v>
      </c>
    </row>
    <row r="181" spans="1:32" ht="43.5" customHeight="1">
      <c r="A181" s="304"/>
      <c r="G181" s="3">
        <v>100</v>
      </c>
      <c r="H181" s="3" t="s">
        <v>357</v>
      </c>
      <c r="I181" s="3">
        <v>7.8</v>
      </c>
      <c r="O181" s="212">
        <f>O179*DL_OH!$AA$156</f>
        <v>22.32628365203708</v>
      </c>
      <c r="P181" s="202"/>
      <c r="Q181" s="4">
        <f t="shared" si="84"/>
        <v>22.32628365203708</v>
      </c>
      <c r="R181" s="4" t="e">
        <f t="shared" si="85"/>
        <v>#DIV/0!</v>
      </c>
      <c r="S181" s="3">
        <f t="shared" si="86"/>
        <v>1</v>
      </c>
      <c r="V181" s="199"/>
      <c r="AA181" s="212">
        <f>AA179*DL_OH!$AA$156</f>
        <v>22.14349536482742</v>
      </c>
      <c r="AB181" s="202"/>
      <c r="AD181" s="5">
        <f t="shared" si="87"/>
        <v>22.14349536482742</v>
      </c>
      <c r="AE181" s="4" t="e">
        <f t="shared" si="88"/>
        <v>#DIV/0!</v>
      </c>
      <c r="AF181" s="3">
        <f t="shared" si="89"/>
        <v>1</v>
      </c>
    </row>
    <row r="182" spans="1:32" ht="25.5">
      <c r="A182" s="304"/>
      <c r="G182" s="3">
        <v>20</v>
      </c>
      <c r="H182" s="10" t="s">
        <v>313</v>
      </c>
      <c r="I182" s="10">
        <v>0.22500000000000001</v>
      </c>
      <c r="J182" s="18"/>
      <c r="K182" s="18"/>
      <c r="L182" s="18"/>
      <c r="M182" s="18"/>
      <c r="N182" s="18"/>
      <c r="O182" s="213">
        <f>0.62*DL_OH!S156</f>
        <v>0.60652173913043483</v>
      </c>
      <c r="P182" s="203"/>
      <c r="Q182" s="23">
        <f t="shared" si="84"/>
        <v>0.60652173913043483</v>
      </c>
      <c r="R182" s="23" t="e">
        <f t="shared" si="85"/>
        <v>#DIV/0!</v>
      </c>
      <c r="S182" s="10">
        <f t="shared" si="86"/>
        <v>1</v>
      </c>
      <c r="V182" s="199"/>
      <c r="W182" s="18"/>
      <c r="X182" s="18"/>
      <c r="Y182" s="18"/>
      <c r="Z182" s="18"/>
      <c r="AA182" s="213">
        <f>0.58*DL_OH!S156</f>
        <v>0.56739130434782603</v>
      </c>
      <c r="AB182" s="203"/>
      <c r="AC182" s="18"/>
      <c r="AD182" s="26">
        <f t="shared" si="87"/>
        <v>0.56739130434782603</v>
      </c>
      <c r="AE182" s="23" t="e">
        <f t="shared" si="88"/>
        <v>#DIV/0!</v>
      </c>
      <c r="AF182" s="10">
        <f t="shared" si="89"/>
        <v>1</v>
      </c>
    </row>
    <row r="183" spans="1:32" ht="25.5">
      <c r="A183" s="304"/>
      <c r="G183" s="3">
        <v>40</v>
      </c>
      <c r="H183" s="10" t="s">
        <v>313</v>
      </c>
      <c r="I183" s="10">
        <v>0.22500000000000001</v>
      </c>
      <c r="J183" s="18"/>
      <c r="K183" s="18"/>
      <c r="L183" s="18"/>
      <c r="M183" s="18"/>
      <c r="N183" s="18"/>
      <c r="O183" s="213">
        <f>O182*DL_OH!$W$156</f>
        <v>0.72800459526334382</v>
      </c>
      <c r="P183" s="203"/>
      <c r="Q183" s="23">
        <f t="shared" si="84"/>
        <v>0.72800459526334382</v>
      </c>
      <c r="R183" s="23" t="e">
        <f t="shared" si="85"/>
        <v>#DIV/0!</v>
      </c>
      <c r="S183" s="10">
        <f t="shared" si="86"/>
        <v>1</v>
      </c>
      <c r="V183" s="199"/>
      <c r="W183" s="18"/>
      <c r="X183" s="18"/>
      <c r="Y183" s="18"/>
      <c r="Z183" s="18"/>
      <c r="AA183" s="213">
        <f>AA182*DL_OH!$W$156</f>
        <v>0.68103655685925701</v>
      </c>
      <c r="AB183" s="203"/>
      <c r="AC183" s="18"/>
      <c r="AD183" s="26">
        <f t="shared" si="87"/>
        <v>0.68103655685925701</v>
      </c>
      <c r="AE183" s="23" t="e">
        <f t="shared" si="88"/>
        <v>#DIV/0!</v>
      </c>
      <c r="AF183" s="10">
        <f t="shared" si="89"/>
        <v>1</v>
      </c>
    </row>
    <row r="184" spans="1:32" ht="25.5">
      <c r="A184" s="304"/>
      <c r="G184" s="3">
        <v>100</v>
      </c>
      <c r="H184" s="187" t="s">
        <v>358</v>
      </c>
      <c r="I184" s="187">
        <v>0.22500000000000001</v>
      </c>
      <c r="J184" s="188"/>
      <c r="K184" s="188"/>
      <c r="L184" s="188"/>
      <c r="M184" s="188"/>
      <c r="N184" s="188"/>
      <c r="O184" s="213">
        <f>O182*DL_OH!$AA$156</f>
        <v>0.8094909862142099</v>
      </c>
      <c r="P184" s="203"/>
      <c r="Q184" s="189">
        <f t="shared" si="84"/>
        <v>0.8094909862142099</v>
      </c>
      <c r="R184" s="189" t="e">
        <f t="shared" si="85"/>
        <v>#DIV/0!</v>
      </c>
      <c r="S184" s="187">
        <f t="shared" si="86"/>
        <v>1</v>
      </c>
      <c r="V184" s="199"/>
      <c r="W184" s="188"/>
      <c r="X184" s="188"/>
      <c r="Y184" s="188"/>
      <c r="Z184" s="188"/>
      <c r="AA184" s="213">
        <f>AA182*DL_OH!$AA$156</f>
        <v>0.75726576129716405</v>
      </c>
      <c r="AB184" s="203"/>
      <c r="AC184" s="188"/>
      <c r="AD184" s="190">
        <f t="shared" si="87"/>
        <v>0.75726576129716405</v>
      </c>
      <c r="AE184" s="189" t="e">
        <f t="shared" si="88"/>
        <v>#DIV/0!</v>
      </c>
      <c r="AF184" s="187">
        <f t="shared" si="89"/>
        <v>1</v>
      </c>
    </row>
    <row r="185" spans="1:32">
      <c r="J185" s="3"/>
      <c r="K185" s="3"/>
      <c r="L185" s="3"/>
      <c r="M185" s="3"/>
      <c r="N185" s="3"/>
      <c r="O185" s="3"/>
      <c r="P185" s="3"/>
      <c r="R185" s="3"/>
      <c r="W185" s="3"/>
      <c r="X185" s="3"/>
      <c r="Y185" s="3"/>
      <c r="Z185" s="3"/>
      <c r="AA185" s="3"/>
      <c r="AB185" s="3"/>
      <c r="AC185" s="3"/>
      <c r="AE185" s="3"/>
    </row>
    <row r="186" spans="1:32" ht="12.75" customHeight="1">
      <c r="A186" s="305" t="s">
        <v>336</v>
      </c>
      <c r="B186" s="8" t="s">
        <v>17</v>
      </c>
      <c r="C186" s="8"/>
      <c r="D186" s="8"/>
      <c r="E186" s="8"/>
      <c r="F186" s="8"/>
      <c r="G186" s="8"/>
      <c r="H186" s="13"/>
      <c r="I186" s="13"/>
      <c r="J186" s="16"/>
      <c r="K186" s="16"/>
      <c r="L186" s="16"/>
      <c r="M186" s="16"/>
      <c r="N186" s="16"/>
      <c r="O186" s="16"/>
      <c r="P186" s="16"/>
      <c r="Q186" s="22"/>
      <c r="R186" s="22"/>
      <c r="S186" s="13"/>
      <c r="V186" s="305" t="s">
        <v>336</v>
      </c>
      <c r="W186" s="16"/>
      <c r="X186" s="16"/>
      <c r="Y186" s="16"/>
      <c r="Z186" s="16"/>
      <c r="AA186" s="16"/>
      <c r="AB186" s="16"/>
      <c r="AC186" s="16"/>
      <c r="AD186" s="25"/>
      <c r="AE186" s="22"/>
      <c r="AF186" s="13"/>
    </row>
    <row r="187" spans="1:32" ht="25.5">
      <c r="A187" s="305"/>
      <c r="B187" s="3" t="s">
        <v>308</v>
      </c>
      <c r="C187" s="3" t="s">
        <v>337</v>
      </c>
      <c r="D187" s="3" t="s">
        <v>338</v>
      </c>
      <c r="E187" s="3" t="s">
        <v>311</v>
      </c>
      <c r="H187" s="3" t="s">
        <v>312</v>
      </c>
      <c r="I187" s="3">
        <v>5.4</v>
      </c>
      <c r="J187" s="2">
        <f>UL_OH!R9*6.599</f>
        <v>6.7745197938144335</v>
      </c>
      <c r="Q187" s="4">
        <f>AVERAGE(J187:P187)</f>
        <v>6.7745197938144335</v>
      </c>
      <c r="R187" s="4" t="e">
        <f>SQRT(VAR(J187:P187))</f>
        <v>#DIV/0!</v>
      </c>
      <c r="S187" s="3">
        <f>COUNT(J187:P187)</f>
        <v>1</v>
      </c>
      <c r="V187" s="305"/>
      <c r="W187" s="2">
        <f>6.499*UL_OH!R9</f>
        <v>6.6718600000000006</v>
      </c>
      <c r="AD187" s="5">
        <f>AVERAGE(W187:AB187)</f>
        <v>6.6718600000000006</v>
      </c>
      <c r="AE187" s="4" t="e">
        <f>SQRT(VAR(W187:AB187))</f>
        <v>#DIV/0!</v>
      </c>
      <c r="AF187" s="3">
        <f>COUNT(W187:AB187)</f>
        <v>1</v>
      </c>
    </row>
    <row r="188" spans="1:32" ht="25.5">
      <c r="A188" s="305"/>
      <c r="H188" s="10" t="s">
        <v>313</v>
      </c>
      <c r="I188" s="10">
        <v>0.15</v>
      </c>
      <c r="J188" s="18">
        <f>0.248*UL_OH!R9</f>
        <v>0.25459628865979383</v>
      </c>
      <c r="K188" s="18"/>
      <c r="L188" s="18"/>
      <c r="M188" s="18"/>
      <c r="N188" s="18"/>
      <c r="O188" s="18"/>
      <c r="P188" s="18"/>
      <c r="Q188" s="23">
        <f>AVERAGE(J188:P188)</f>
        <v>0.25459628865979383</v>
      </c>
      <c r="R188" s="23" t="e">
        <f>SQRT(VAR(J188:P188))</f>
        <v>#DIV/0!</v>
      </c>
      <c r="S188" s="10">
        <f>COUNT(J188:P188)</f>
        <v>1</v>
      </c>
      <c r="V188" s="305"/>
      <c r="W188" s="18">
        <f>0.213*UL_OH!R9</f>
        <v>0.21866536082474228</v>
      </c>
      <c r="X188" s="18"/>
      <c r="Y188" s="18"/>
      <c r="Z188" s="18"/>
      <c r="AA188" s="18"/>
      <c r="AB188" s="18"/>
      <c r="AC188" s="18"/>
      <c r="AD188" s="26">
        <f>AVERAGE(W188:AB188)</f>
        <v>0.21866536082474228</v>
      </c>
      <c r="AE188" s="23" t="e">
        <f>SQRT(VAR(W188:AB188))</f>
        <v>#DIV/0!</v>
      </c>
      <c r="AF188" s="10">
        <f>COUNT(W188:AB188)</f>
        <v>1</v>
      </c>
    </row>
    <row r="189" spans="1:32">
      <c r="A189" s="305"/>
      <c r="Q189" s="4"/>
      <c r="V189" s="305"/>
    </row>
    <row r="190" spans="1:32" ht="25.5">
      <c r="A190" s="305"/>
      <c r="B190" s="3" t="s">
        <v>308</v>
      </c>
      <c r="C190" s="3" t="s">
        <v>309</v>
      </c>
      <c r="D190" s="3" t="s">
        <v>339</v>
      </c>
      <c r="E190" s="3" t="s">
        <v>311</v>
      </c>
      <c r="H190" s="3" t="s">
        <v>312</v>
      </c>
      <c r="I190" s="3">
        <v>5.4</v>
      </c>
      <c r="J190" s="2">
        <f>7.91*UL_OH!R9</f>
        <v>8.12038969072165</v>
      </c>
      <c r="Q190" s="4">
        <f>AVERAGE(J190:P190)</f>
        <v>8.12038969072165</v>
      </c>
      <c r="R190" s="4" t="e">
        <f>SQRT(VAR(J190:P190))</f>
        <v>#DIV/0!</v>
      </c>
      <c r="S190" s="3">
        <f>COUNT(J190:P190)</f>
        <v>1</v>
      </c>
      <c r="V190" s="305"/>
      <c r="W190" s="2">
        <f>7.874*UL_OH!R9</f>
        <v>8.0834321649484533</v>
      </c>
      <c r="AC190" s="212">
        <f>7.8628*UL_OH!R107</f>
        <v>8.0764200442745029</v>
      </c>
      <c r="AD190" s="5">
        <f>AVERAGE(W190:AC190)</f>
        <v>8.0799261046114772</v>
      </c>
      <c r="AE190" s="4">
        <f>SQRT(VAR(W190:AC190))</f>
        <v>4.9583180790487161E-3</v>
      </c>
      <c r="AF190" s="3">
        <f>COUNT(W190:AC190)</f>
        <v>2</v>
      </c>
    </row>
    <row r="191" spans="1:32" ht="25.5">
      <c r="A191" s="305"/>
      <c r="H191" s="10" t="s">
        <v>313</v>
      </c>
      <c r="I191" s="10">
        <v>0.15</v>
      </c>
      <c r="J191" s="18">
        <f>0.378*UL_OH!R9</f>
        <v>0.38805402061855676</v>
      </c>
      <c r="K191" s="18"/>
      <c r="L191" s="18"/>
      <c r="M191" s="18"/>
      <c r="N191" s="18"/>
      <c r="O191" s="18"/>
      <c r="P191" s="18"/>
      <c r="Q191" s="23">
        <f>AVERAGE(J191:P191)</f>
        <v>0.38805402061855676</v>
      </c>
      <c r="R191" s="23" t="e">
        <f>SQRT(VAR(J191:P191))</f>
        <v>#DIV/0!</v>
      </c>
      <c r="S191" s="10">
        <f>COUNT(J191:P191)</f>
        <v>1</v>
      </c>
      <c r="V191" s="305"/>
      <c r="W191" s="18">
        <f>0.315*UL_OH!R9</f>
        <v>0.32337835051546393</v>
      </c>
      <c r="X191" s="18"/>
      <c r="Y191" s="18"/>
      <c r="Z191" s="18"/>
      <c r="AA191" s="18"/>
      <c r="AB191" s="18"/>
      <c r="AC191" s="213">
        <f>0.3651*UL_OH!R107</f>
        <v>0.37501919903401087</v>
      </c>
      <c r="AD191" s="190">
        <f>AVERAGE(W191:AC191)</f>
        <v>0.34919877477473737</v>
      </c>
      <c r="AE191" s="189">
        <f>SQRT(VAR(W191:AC191))</f>
        <v>3.6515594173691823E-2</v>
      </c>
      <c r="AF191" s="187">
        <f>COUNT(W191:AC191)</f>
        <v>2</v>
      </c>
    </row>
    <row r="192" spans="1:32">
      <c r="A192" s="305"/>
      <c r="Q192" s="4"/>
      <c r="V192" s="305"/>
    </row>
    <row r="193" spans="1:32" ht="25.5">
      <c r="A193" s="305"/>
      <c r="B193" s="3" t="s">
        <v>308</v>
      </c>
      <c r="C193" s="3" t="s">
        <v>309</v>
      </c>
      <c r="D193" s="3" t="s">
        <v>340</v>
      </c>
      <c r="E193" s="3" t="s">
        <v>311</v>
      </c>
      <c r="H193" s="3" t="s">
        <v>312</v>
      </c>
      <c r="I193" s="3">
        <v>5.4</v>
      </c>
      <c r="J193" s="2">
        <f>8.599*UL_OH!R9</f>
        <v>8.8277156701030943</v>
      </c>
      <c r="Q193" s="4">
        <f>AVERAGE(J193:P193)</f>
        <v>8.8277156701030943</v>
      </c>
      <c r="R193" s="4" t="e">
        <f>SQRT(VAR(J193:P193))</f>
        <v>#DIV/0!</v>
      </c>
      <c r="S193" s="3">
        <f>COUNT(J193:P193)</f>
        <v>1</v>
      </c>
      <c r="V193" s="305"/>
      <c r="W193" s="2">
        <f>8.568*UL_OH!R9</f>
        <v>8.7958911340206196</v>
      </c>
      <c r="AD193" s="5">
        <f>AVERAGE(W193:AB193)</f>
        <v>8.7958911340206196</v>
      </c>
      <c r="AE193" s="4" t="e">
        <f>SQRT(VAR(W193:AB193))</f>
        <v>#DIV/0!</v>
      </c>
      <c r="AF193" s="3">
        <f>COUNT(W193:AB193)</f>
        <v>1</v>
      </c>
    </row>
    <row r="194" spans="1:32" ht="25.5">
      <c r="A194" s="305"/>
      <c r="H194" s="10" t="s">
        <v>313</v>
      </c>
      <c r="I194" s="10">
        <v>0.15</v>
      </c>
      <c r="J194" s="18">
        <f>0.44*UL_OH!R9</f>
        <v>0.45170309278350518</v>
      </c>
      <c r="K194" s="18"/>
      <c r="L194" s="18"/>
      <c r="M194" s="18"/>
      <c r="N194" s="18"/>
      <c r="O194" s="18"/>
      <c r="P194" s="18"/>
      <c r="Q194" s="23">
        <f>AVERAGE(J194:P194)</f>
        <v>0.45170309278350518</v>
      </c>
      <c r="R194" s="23" t="e">
        <f>SQRT(VAR(J194:P194))</f>
        <v>#DIV/0!</v>
      </c>
      <c r="S194" s="10">
        <f>COUNT(J194:P194)</f>
        <v>1</v>
      </c>
      <c r="V194" s="305"/>
      <c r="W194" s="18">
        <f>0.365*UL_OH!R9</f>
        <v>0.37470824742268044</v>
      </c>
      <c r="X194" s="18"/>
      <c r="Y194" s="18"/>
      <c r="Z194" s="18"/>
      <c r="AA194" s="18"/>
      <c r="AB194" s="18"/>
      <c r="AC194" s="18"/>
      <c r="AD194" s="26">
        <f>AVERAGE(W194:AB194)</f>
        <v>0.37470824742268044</v>
      </c>
      <c r="AE194" s="23" t="e">
        <f>SQRT(VAR(W194:AB194))</f>
        <v>#DIV/0!</v>
      </c>
      <c r="AF194" s="10">
        <f>COUNT(W194:AB194)</f>
        <v>1</v>
      </c>
    </row>
    <row r="195" spans="1:32">
      <c r="A195" s="305"/>
      <c r="Q195" s="4"/>
      <c r="V195" s="305"/>
    </row>
    <row r="196" spans="1:32" ht="25.5">
      <c r="A196" s="305"/>
      <c r="B196" s="3" t="s">
        <v>308</v>
      </c>
      <c r="C196" s="3" t="s">
        <v>315</v>
      </c>
      <c r="D196" s="3" t="s">
        <v>341</v>
      </c>
      <c r="E196" s="3" t="s">
        <v>311</v>
      </c>
      <c r="H196" s="3" t="s">
        <v>312</v>
      </c>
      <c r="I196" s="3">
        <v>5.4</v>
      </c>
      <c r="Q196" s="4" t="e">
        <f>AVERAGE(J196:P196)</f>
        <v>#DIV/0!</v>
      </c>
      <c r="R196" s="4" t="e">
        <f>SQRT(VAR(J196:P196))</f>
        <v>#DIV/0!</v>
      </c>
      <c r="S196" s="3">
        <f>COUNT(J196:P196)</f>
        <v>0</v>
      </c>
      <c r="V196" s="305"/>
      <c r="AD196" s="5" t="e">
        <f>AVERAGE(W196:AB196)</f>
        <v>#DIV/0!</v>
      </c>
      <c r="AE196" s="4" t="e">
        <f>SQRT(VAR(W196:AB196))</f>
        <v>#DIV/0!</v>
      </c>
      <c r="AF196" s="3">
        <f>COUNT(W196:AB196)</f>
        <v>0</v>
      </c>
    </row>
    <row r="197" spans="1:32" ht="25.5">
      <c r="A197" s="305"/>
      <c r="H197" s="10" t="s">
        <v>313</v>
      </c>
      <c r="I197" s="10">
        <v>0.15</v>
      </c>
      <c r="J197" s="18"/>
      <c r="K197" s="18"/>
      <c r="L197" s="18"/>
      <c r="M197" s="18"/>
      <c r="N197" s="18"/>
      <c r="O197" s="18"/>
      <c r="P197" s="18"/>
      <c r="Q197" s="23" t="e">
        <f>AVERAGE(J197:P197)</f>
        <v>#DIV/0!</v>
      </c>
      <c r="R197" s="23" t="e">
        <f>SQRT(VAR(J197:P197))</f>
        <v>#DIV/0!</v>
      </c>
      <c r="S197" s="10">
        <f>COUNT(J197:P197)</f>
        <v>0</v>
      </c>
      <c r="V197" s="305"/>
      <c r="W197" s="18"/>
      <c r="X197" s="18"/>
      <c r="Y197" s="18"/>
      <c r="Z197" s="18"/>
      <c r="AA197" s="18"/>
      <c r="AB197" s="18"/>
      <c r="AC197" s="18"/>
      <c r="AD197" s="26" t="e">
        <f>AVERAGE(W197:AB197)</f>
        <v>#DIV/0!</v>
      </c>
      <c r="AE197" s="23" t="e">
        <f>SQRT(VAR(W197:AB197))</f>
        <v>#DIV/0!</v>
      </c>
      <c r="AF197" s="10">
        <f>COUNT(W197:AB197)</f>
        <v>0</v>
      </c>
    </row>
    <row r="198" spans="1:32">
      <c r="A198" s="305"/>
      <c r="Q198" s="4"/>
      <c r="V198" s="305"/>
    </row>
    <row r="199" spans="1:32" ht="25.5">
      <c r="A199" s="305"/>
      <c r="B199" s="3" t="s">
        <v>308</v>
      </c>
      <c r="C199" s="3" t="s">
        <v>317</v>
      </c>
      <c r="D199" s="3" t="s">
        <v>341</v>
      </c>
      <c r="E199" s="3" t="s">
        <v>311</v>
      </c>
      <c r="H199" s="3" t="s">
        <v>312</v>
      </c>
      <c r="I199" s="3">
        <v>5.4</v>
      </c>
      <c r="Q199" s="4" t="e">
        <f>AVERAGE(J199:P199)</f>
        <v>#DIV/0!</v>
      </c>
      <c r="R199" s="4" t="e">
        <f>SQRT(VAR(J199:P199))</f>
        <v>#DIV/0!</v>
      </c>
      <c r="S199" s="3">
        <f>COUNT(J199:P199)</f>
        <v>0</v>
      </c>
      <c r="V199" s="305"/>
      <c r="AD199" s="5" t="e">
        <f>AVERAGE(W199:AB199)</f>
        <v>#DIV/0!</v>
      </c>
      <c r="AE199" s="4" t="e">
        <f>SQRT(VAR(W199:AB199))</f>
        <v>#DIV/0!</v>
      </c>
      <c r="AF199" s="3">
        <f>COUNT(W199:AB199)</f>
        <v>0</v>
      </c>
    </row>
    <row r="200" spans="1:32" ht="25.5">
      <c r="A200" s="305"/>
      <c r="H200" s="10" t="s">
        <v>313</v>
      </c>
      <c r="I200" s="10">
        <v>0.15</v>
      </c>
      <c r="J200" s="18"/>
      <c r="K200" s="18"/>
      <c r="L200" s="18"/>
      <c r="M200" s="18"/>
      <c r="N200" s="18"/>
      <c r="O200" s="18"/>
      <c r="P200" s="18"/>
      <c r="Q200" s="23" t="e">
        <f>AVERAGE(J200:P200)</f>
        <v>#DIV/0!</v>
      </c>
      <c r="R200" s="23" t="e">
        <f>SQRT(VAR(J200:P200))</f>
        <v>#DIV/0!</v>
      </c>
      <c r="S200" s="10">
        <f>COUNT(J200:P200)</f>
        <v>0</v>
      </c>
      <c r="V200" s="305"/>
      <c r="W200" s="18"/>
      <c r="X200" s="18"/>
      <c r="Y200" s="18"/>
      <c r="Z200" s="18"/>
      <c r="AA200" s="18"/>
      <c r="AB200" s="18"/>
      <c r="AC200" s="18"/>
      <c r="AD200" s="26" t="e">
        <f>AVERAGE(W200:AB200)</f>
        <v>#DIV/0!</v>
      </c>
      <c r="AE200" s="23" t="e">
        <f>SQRT(VAR(W200:AB200))</f>
        <v>#DIV/0!</v>
      </c>
      <c r="AF200" s="10">
        <f>COUNT(W200:AB200)</f>
        <v>0</v>
      </c>
    </row>
    <row r="201" spans="1:32">
      <c r="A201" s="305"/>
      <c r="Q201" s="4"/>
      <c r="V201" s="305"/>
    </row>
    <row r="202" spans="1:32" ht="25.5">
      <c r="A202" s="305"/>
      <c r="B202" s="3" t="s">
        <v>308</v>
      </c>
      <c r="C202" s="3" t="s">
        <v>337</v>
      </c>
      <c r="D202" s="11" t="s">
        <v>342</v>
      </c>
      <c r="E202" s="3" t="s">
        <v>311</v>
      </c>
      <c r="H202" s="3" t="s">
        <v>312</v>
      </c>
      <c r="I202" s="3">
        <v>5.4</v>
      </c>
      <c r="K202" s="2">
        <v>6.09</v>
      </c>
      <c r="Q202" s="4">
        <f>AVERAGE(J202:P202)</f>
        <v>6.09</v>
      </c>
      <c r="R202" s="4" t="e">
        <f>SQRT(VAR(J202:P202))</f>
        <v>#DIV/0!</v>
      </c>
      <c r="S202" s="3">
        <f>COUNT(J202:P202)</f>
        <v>1</v>
      </c>
      <c r="V202" s="305"/>
      <c r="X202" s="2">
        <v>6.4</v>
      </c>
      <c r="AD202" s="5">
        <f>AVERAGE(W202:AB202)</f>
        <v>6.4</v>
      </c>
      <c r="AE202" s="4" t="e">
        <f>SQRT(VAR(W202:AB202))</f>
        <v>#DIV/0!</v>
      </c>
      <c r="AF202" s="3">
        <f>COUNT(W202:AB202)</f>
        <v>1</v>
      </c>
    </row>
    <row r="203" spans="1:32" ht="25.5">
      <c r="A203" s="305"/>
      <c r="H203" s="10" t="s">
        <v>313</v>
      </c>
      <c r="I203" s="10">
        <v>0.15</v>
      </c>
      <c r="J203" s="18"/>
      <c r="K203" s="18">
        <v>0.33</v>
      </c>
      <c r="L203" s="18"/>
      <c r="M203" s="18"/>
      <c r="N203" s="18"/>
      <c r="O203" s="18"/>
      <c r="P203" s="18"/>
      <c r="Q203" s="23">
        <f>AVERAGE(J203:P203)</f>
        <v>0.33</v>
      </c>
      <c r="R203" s="23" t="e">
        <f>SQRT(VAR(J203:P203))</f>
        <v>#DIV/0!</v>
      </c>
      <c r="S203" s="10">
        <f>COUNT(J203:P203)</f>
        <v>1</v>
      </c>
      <c r="V203" s="305"/>
      <c r="W203" s="18"/>
      <c r="X203" s="18">
        <v>0.34899999999999998</v>
      </c>
      <c r="Y203" s="18"/>
      <c r="Z203" s="18"/>
      <c r="AA203" s="18"/>
      <c r="AB203" s="18"/>
      <c r="AC203" s="18"/>
      <c r="AD203" s="26">
        <f>AVERAGE(W203:AB203)</f>
        <v>0.34899999999999998</v>
      </c>
      <c r="AE203" s="23" t="e">
        <f>SQRT(VAR(W203:AB203))</f>
        <v>#DIV/0!</v>
      </c>
      <c r="AF203" s="10">
        <f>COUNT(W203:AB203)</f>
        <v>1</v>
      </c>
    </row>
    <row r="204" spans="1:32">
      <c r="A204" s="305"/>
      <c r="Q204" s="4"/>
      <c r="V204" s="305"/>
    </row>
    <row r="205" spans="1:32" ht="25.5">
      <c r="A205" s="305"/>
      <c r="B205" s="3" t="s">
        <v>308</v>
      </c>
      <c r="C205" s="3" t="s">
        <v>337</v>
      </c>
      <c r="D205" s="3" t="s">
        <v>343</v>
      </c>
      <c r="E205" s="3" t="s">
        <v>311</v>
      </c>
      <c r="H205" s="3" t="s">
        <v>312</v>
      </c>
      <c r="I205" s="3">
        <v>5.4</v>
      </c>
      <c r="Q205" s="4" t="e">
        <f>AVERAGE(J205:P205)</f>
        <v>#DIV/0!</v>
      </c>
      <c r="R205" s="4" t="e">
        <f>SQRT(VAR(J205:P205))</f>
        <v>#DIV/0!</v>
      </c>
      <c r="S205" s="3">
        <f>COUNT(J205:P205)</f>
        <v>0</v>
      </c>
      <c r="V205" s="305"/>
      <c r="AD205" s="5" t="e">
        <f>AVERAGE(W205:AB205)</f>
        <v>#DIV/0!</v>
      </c>
      <c r="AE205" s="4" t="e">
        <f>SQRT(VAR(W205:AB205))</f>
        <v>#DIV/0!</v>
      </c>
      <c r="AF205" s="3">
        <f>COUNT(W205:AB205)</f>
        <v>0</v>
      </c>
    </row>
    <row r="206" spans="1:32" ht="25.5">
      <c r="A206" s="305"/>
      <c r="H206" s="10" t="s">
        <v>313</v>
      </c>
      <c r="I206" s="10">
        <v>0.15</v>
      </c>
      <c r="J206" s="18"/>
      <c r="K206" s="18"/>
      <c r="L206" s="18"/>
      <c r="M206" s="18"/>
      <c r="N206" s="18"/>
      <c r="O206" s="18"/>
      <c r="P206" s="18"/>
      <c r="Q206" s="23" t="e">
        <f>AVERAGE(J206:P206)</f>
        <v>#DIV/0!</v>
      </c>
      <c r="R206" s="23" t="e">
        <f>SQRT(VAR(J206:P206))</f>
        <v>#DIV/0!</v>
      </c>
      <c r="S206" s="10">
        <f>COUNT(J206:P206)</f>
        <v>0</v>
      </c>
      <c r="V206" s="305"/>
      <c r="W206" s="18"/>
      <c r="X206" s="18"/>
      <c r="Y206" s="18"/>
      <c r="Z206" s="18"/>
      <c r="AA206" s="18"/>
      <c r="AB206" s="18"/>
      <c r="AC206" s="18"/>
      <c r="AD206" s="26" t="e">
        <f>AVERAGE(W206:AB206)</f>
        <v>#DIV/0!</v>
      </c>
      <c r="AE206" s="23" t="e">
        <f>SQRT(VAR(W206:AB206))</f>
        <v>#DIV/0!</v>
      </c>
      <c r="AF206" s="10">
        <f>COUNT(W206:AB206)</f>
        <v>0</v>
      </c>
    </row>
    <row r="207" spans="1:32">
      <c r="A207" s="305"/>
      <c r="Q207" s="4"/>
      <c r="V207" s="305"/>
    </row>
    <row r="208" spans="1:32" ht="25.5">
      <c r="A208" s="305"/>
      <c r="B208" s="3" t="s">
        <v>308</v>
      </c>
      <c r="C208" s="3" t="s">
        <v>344</v>
      </c>
      <c r="D208" s="3" t="s">
        <v>345</v>
      </c>
      <c r="E208" s="3" t="s">
        <v>311</v>
      </c>
      <c r="H208" s="3" t="s">
        <v>312</v>
      </c>
      <c r="I208" s="3">
        <v>5.4</v>
      </c>
      <c r="Q208" s="4" t="e">
        <f>AVERAGE(J208:P208)</f>
        <v>#DIV/0!</v>
      </c>
      <c r="R208" s="4" t="e">
        <f>SQRT(VAR(J208:P208))</f>
        <v>#DIV/0!</v>
      </c>
      <c r="S208" s="3">
        <f>COUNT(J208:P208)</f>
        <v>0</v>
      </c>
      <c r="V208" s="305"/>
      <c r="AD208" s="5" t="e">
        <f>AVERAGE(W208:AB208)</f>
        <v>#DIV/0!</v>
      </c>
      <c r="AE208" s="4" t="e">
        <f>SQRT(VAR(W208:AB208))</f>
        <v>#DIV/0!</v>
      </c>
      <c r="AF208" s="3">
        <f>COUNT(W208:AB208)</f>
        <v>0</v>
      </c>
    </row>
    <row r="209" spans="1:32" ht="25.5">
      <c r="A209" s="305"/>
      <c r="H209" s="10" t="s">
        <v>313</v>
      </c>
      <c r="I209" s="10">
        <v>0.15</v>
      </c>
      <c r="J209" s="18"/>
      <c r="K209" s="18"/>
      <c r="L209" s="18"/>
      <c r="M209" s="18"/>
      <c r="N209" s="18"/>
      <c r="O209" s="18"/>
      <c r="P209" s="18"/>
      <c r="Q209" s="23" t="e">
        <f>AVERAGE(J209:P209)</f>
        <v>#DIV/0!</v>
      </c>
      <c r="R209" s="23" t="e">
        <f>SQRT(VAR(J209:P209))</f>
        <v>#DIV/0!</v>
      </c>
      <c r="S209" s="10">
        <f>COUNT(J209:P209)</f>
        <v>0</v>
      </c>
      <c r="V209" s="305"/>
      <c r="W209" s="18"/>
      <c r="X209" s="18"/>
      <c r="Y209" s="18"/>
      <c r="Z209" s="18"/>
      <c r="AA209" s="18"/>
      <c r="AB209" s="18"/>
      <c r="AC209" s="18"/>
      <c r="AD209" s="26" t="e">
        <f>AVERAGE(W209:AB209)</f>
        <v>#DIV/0!</v>
      </c>
      <c r="AE209" s="23" t="e">
        <f>SQRT(VAR(W209:AB209))</f>
        <v>#DIV/0!</v>
      </c>
      <c r="AF209" s="10">
        <f>COUNT(W209:AB209)</f>
        <v>0</v>
      </c>
    </row>
    <row r="210" spans="1:32">
      <c r="A210" s="305"/>
      <c r="Q210" s="4"/>
      <c r="V210" s="305"/>
    </row>
    <row r="211" spans="1:32">
      <c r="A211" s="305"/>
      <c r="B211" s="8" t="s">
        <v>18</v>
      </c>
      <c r="C211" s="8"/>
      <c r="D211" s="8"/>
      <c r="E211" s="8"/>
      <c r="F211" s="8"/>
      <c r="G211" s="8"/>
      <c r="H211" s="13"/>
      <c r="I211" s="13"/>
      <c r="J211" s="16"/>
      <c r="K211" s="16"/>
      <c r="L211" s="16"/>
      <c r="M211" s="16"/>
      <c r="N211" s="16"/>
      <c r="O211" s="16"/>
      <c r="P211" s="16"/>
      <c r="Q211" s="22"/>
      <c r="R211" s="22"/>
      <c r="S211" s="13"/>
      <c r="V211" s="305"/>
      <c r="W211" s="16"/>
      <c r="X211" s="16"/>
      <c r="Y211" s="16"/>
      <c r="Z211" s="16"/>
      <c r="AA211" s="16"/>
      <c r="AB211" s="16"/>
      <c r="AC211" s="16"/>
      <c r="AD211" s="25"/>
      <c r="AE211" s="22"/>
      <c r="AF211" s="13"/>
    </row>
    <row r="212" spans="1:32" ht="25.5">
      <c r="A212" s="305"/>
      <c r="B212" s="3" t="s">
        <v>308</v>
      </c>
      <c r="C212" s="3" t="s">
        <v>309</v>
      </c>
      <c r="D212" s="11" t="s">
        <v>346</v>
      </c>
      <c r="E212" s="3" t="s">
        <v>325</v>
      </c>
      <c r="F212" s="3" t="s">
        <v>42</v>
      </c>
      <c r="H212" s="3" t="s">
        <v>312</v>
      </c>
      <c r="I212" s="3">
        <v>5.4</v>
      </c>
      <c r="J212" s="2">
        <f>6.662*UL_OH!R28</f>
        <v>6.1357579831932769</v>
      </c>
      <c r="Q212" s="4">
        <f>AVERAGE(J212:P212)</f>
        <v>6.1357579831932769</v>
      </c>
      <c r="R212" s="4" t="e">
        <f>SQRT(VAR(J212:P212))</f>
        <v>#DIV/0!</v>
      </c>
      <c r="S212" s="3">
        <f>COUNT(J212:P212)</f>
        <v>1</v>
      </c>
      <c r="V212" s="305"/>
      <c r="W212" s="2">
        <f>UL_OH!R28*6.629</f>
        <v>6.1053647058823524</v>
      </c>
      <c r="AD212" s="5">
        <f>AVERAGE(W212:AB212)</f>
        <v>6.1053647058823524</v>
      </c>
      <c r="AE212" s="4" t="e">
        <f>SQRT(VAR(W212:AB212))</f>
        <v>#DIV/0!</v>
      </c>
      <c r="AF212" s="3">
        <f>COUNT(W212:AB212)</f>
        <v>1</v>
      </c>
    </row>
    <row r="213" spans="1:32" ht="25.5">
      <c r="A213" s="305"/>
      <c r="H213" s="10" t="s">
        <v>313</v>
      </c>
      <c r="I213" s="10">
        <v>0.15</v>
      </c>
      <c r="J213" s="18">
        <f>UL_OH!R28*0.3</f>
        <v>0.27630252100840336</v>
      </c>
      <c r="K213" s="18"/>
      <c r="L213" s="18"/>
      <c r="M213" s="18"/>
      <c r="N213" s="18"/>
      <c r="O213" s="18"/>
      <c r="P213" s="18"/>
      <c r="Q213" s="23">
        <f>AVERAGE(J213:P213)</f>
        <v>0.27630252100840336</v>
      </c>
      <c r="R213" s="23" t="e">
        <f>SQRT(VAR(J213:P213))</f>
        <v>#DIV/0!</v>
      </c>
      <c r="S213" s="10">
        <f>COUNT(J213:P213)</f>
        <v>1</v>
      </c>
      <c r="V213" s="305"/>
      <c r="W213" s="18">
        <f>UL_OH!R28*0.271</f>
        <v>0.24959327731092437</v>
      </c>
      <c r="X213" s="18"/>
      <c r="Y213" s="18"/>
      <c r="Z213" s="18"/>
      <c r="AA213" s="27"/>
      <c r="AB213" s="27"/>
      <c r="AC213" s="27"/>
      <c r="AD213" s="26">
        <f>AVERAGE(W213:AB213)</f>
        <v>0.24959327731092437</v>
      </c>
      <c r="AE213" s="23" t="e">
        <f>SQRT(VAR(W213:AB213))</f>
        <v>#DIV/0!</v>
      </c>
      <c r="AF213" s="10">
        <f>COUNT(W213:AB213)</f>
        <v>1</v>
      </c>
    </row>
    <row r="214" spans="1:32">
      <c r="A214" s="30"/>
      <c r="Q214" s="4"/>
      <c r="V214" s="200"/>
    </row>
    <row r="215" spans="1:32" ht="25.5">
      <c r="A215" s="30"/>
      <c r="B215" s="3" t="s">
        <v>308</v>
      </c>
      <c r="C215" s="3" t="s">
        <v>309</v>
      </c>
      <c r="D215" s="11" t="s">
        <v>346</v>
      </c>
      <c r="E215" s="3" t="s">
        <v>311</v>
      </c>
      <c r="F215" s="3" t="s">
        <v>42</v>
      </c>
      <c r="H215" s="3" t="s">
        <v>312</v>
      </c>
      <c r="I215" s="3">
        <v>5.4</v>
      </c>
      <c r="J215" s="2">
        <f>UL_OH!R19*6.91</f>
        <v>6.5704775086505194</v>
      </c>
      <c r="Q215" s="4">
        <f>AVERAGE(J215:P215)</f>
        <v>6.5704775086505194</v>
      </c>
      <c r="R215" s="4" t="e">
        <f>SQRT(VAR(J215:P215))</f>
        <v>#DIV/0!</v>
      </c>
      <c r="S215" s="3">
        <f>COUNT(J215:P215)</f>
        <v>1</v>
      </c>
      <c r="V215" s="200"/>
      <c r="W215" s="2">
        <f>UL_OH!R19*6.813</f>
        <v>6.4782435986159168</v>
      </c>
      <c r="AD215" s="5">
        <f>AVERAGE(W215:AB215)</f>
        <v>6.4782435986159168</v>
      </c>
      <c r="AE215" s="4" t="e">
        <f>SQRT(VAR(W215:AB215))</f>
        <v>#DIV/0!</v>
      </c>
      <c r="AF215" s="3">
        <f>COUNT(W215:AB215)</f>
        <v>1</v>
      </c>
    </row>
    <row r="216" spans="1:32" ht="25.5">
      <c r="A216" s="30"/>
      <c r="H216" s="10" t="s">
        <v>313</v>
      </c>
      <c r="I216" s="10">
        <v>0.15</v>
      </c>
      <c r="J216" s="18">
        <f>UL_OH!R19*0.292</f>
        <v>0.27765259515570934</v>
      </c>
      <c r="K216" s="18"/>
      <c r="L216" s="18"/>
      <c r="M216" s="18"/>
      <c r="N216" s="18"/>
      <c r="O216" s="18"/>
      <c r="P216" s="18"/>
      <c r="Q216" s="23">
        <f>AVERAGE(J216:P216)</f>
        <v>0.27765259515570934</v>
      </c>
      <c r="R216" s="23" t="e">
        <f>SQRT(VAR(J216:P216))</f>
        <v>#DIV/0!</v>
      </c>
      <c r="S216" s="10">
        <f>COUNT(J216:P216)</f>
        <v>1</v>
      </c>
      <c r="V216" s="200"/>
      <c r="W216" s="18">
        <f>UL_OH!R19*0.259</f>
        <v>0.2462740484429066</v>
      </c>
      <c r="X216" s="18"/>
      <c r="Y216" s="18"/>
      <c r="Z216" s="18"/>
      <c r="AA216" s="27"/>
      <c r="AB216" s="27"/>
      <c r="AC216" s="27"/>
      <c r="AD216" s="26">
        <f>AVERAGE(W216:AB216)</f>
        <v>0.2462740484429066</v>
      </c>
      <c r="AE216" s="23" t="e">
        <f>SQRT(VAR(W216:AB216))</f>
        <v>#DIV/0!</v>
      </c>
      <c r="AF216" s="10">
        <f>COUNT(W216:AB216)</f>
        <v>1</v>
      </c>
    </row>
    <row r="217" spans="1:32">
      <c r="A217" s="30"/>
      <c r="Q217" s="4"/>
      <c r="V217" s="200"/>
    </row>
    <row r="218" spans="1:32" ht="25.5">
      <c r="A218" s="30"/>
      <c r="B218" s="3" t="s">
        <v>308</v>
      </c>
      <c r="C218" s="3" t="s">
        <v>321</v>
      </c>
      <c r="D218" s="3" t="s">
        <v>347</v>
      </c>
      <c r="E218" s="3" t="s">
        <v>325</v>
      </c>
      <c r="F218" s="3" t="s">
        <v>42</v>
      </c>
      <c r="H218" s="3" t="s">
        <v>312</v>
      </c>
      <c r="I218" s="3">
        <v>5.4</v>
      </c>
      <c r="J218" s="2">
        <f>UL_OH!R28*7.633</f>
        <v>7.0300571428571423</v>
      </c>
      <c r="Q218" s="4">
        <f>AVERAGE(J218:P218)</f>
        <v>7.0300571428571423</v>
      </c>
      <c r="R218" s="4" t="e">
        <f>SQRT(VAR(J218:P218))</f>
        <v>#DIV/0!</v>
      </c>
      <c r="S218" s="3">
        <f>COUNT(J218:P218)</f>
        <v>1</v>
      </c>
      <c r="V218" s="200"/>
      <c r="W218" s="2">
        <f>UL_OH!R28*7.601</f>
        <v>7.0005848739495793</v>
      </c>
      <c r="AA218" s="32">
        <f>UL_OH!R29*7.39</f>
        <v>7.4100772306846983</v>
      </c>
      <c r="AD218" s="5">
        <f>AVERAGE(W218:AB218)</f>
        <v>7.2053310523171383</v>
      </c>
      <c r="AE218" s="4">
        <f>SQRT(VAR(W218:AB218))</f>
        <v>0.28955482229146345</v>
      </c>
      <c r="AF218" s="3">
        <f>COUNT(W218:AB218)</f>
        <v>2</v>
      </c>
    </row>
    <row r="219" spans="1:32" ht="25.5">
      <c r="A219" s="30"/>
      <c r="H219" s="10" t="s">
        <v>313</v>
      </c>
      <c r="I219" s="10">
        <v>0.15</v>
      </c>
      <c r="J219" s="18">
        <f>UL_OH!R28*0.386</f>
        <v>0.35550924369747899</v>
      </c>
      <c r="K219" s="18"/>
      <c r="L219" s="18"/>
      <c r="M219" s="18"/>
      <c r="N219" s="18"/>
      <c r="O219" s="18"/>
      <c r="P219" s="18"/>
      <c r="Q219" s="23">
        <f>AVERAGE(J219:P219)</f>
        <v>0.35550924369747899</v>
      </c>
      <c r="R219" s="23" t="e">
        <f>SQRT(VAR(J219:P219))</f>
        <v>#DIV/0!</v>
      </c>
      <c r="S219" s="10">
        <f>COUNT(J219:P219)</f>
        <v>1</v>
      </c>
      <c r="V219" s="31"/>
      <c r="W219" s="18">
        <f>UL_OH!R28*0.353</f>
        <v>0.3251159663865546</v>
      </c>
      <c r="X219" s="18"/>
      <c r="Y219" s="18"/>
      <c r="Z219" s="18"/>
      <c r="AA219" s="33">
        <f>UL_OH!R29*0.49</f>
        <v>0.4913312372172533</v>
      </c>
      <c r="AB219" s="27"/>
      <c r="AC219" s="27"/>
      <c r="AD219" s="26">
        <f>AVERAGE(W219:AB219)</f>
        <v>0.40822360180190398</v>
      </c>
      <c r="AE219" s="23">
        <f>SQRT(VAR(W219:AB219))</f>
        <v>0.11753194514114559</v>
      </c>
      <c r="AF219" s="10">
        <f>COUNT(W219:AB219)</f>
        <v>2</v>
      </c>
    </row>
    <row r="220" spans="1:32">
      <c r="A220" s="30"/>
      <c r="Q220" s="4"/>
      <c r="V220" s="31"/>
    </row>
    <row r="221" spans="1:32" ht="25.5">
      <c r="A221" s="30"/>
      <c r="B221" s="3" t="s">
        <v>308</v>
      </c>
      <c r="C221" s="3" t="s">
        <v>321</v>
      </c>
      <c r="D221" s="3" t="s">
        <v>347</v>
      </c>
      <c r="E221" s="3" t="s">
        <v>311</v>
      </c>
      <c r="F221" s="3" t="s">
        <v>42</v>
      </c>
      <c r="H221" s="3" t="s">
        <v>312</v>
      </c>
      <c r="I221" s="3">
        <v>5.4</v>
      </c>
      <c r="J221" s="2">
        <f>UL_OH!R19*7.876</f>
        <v>7.4890131487889278</v>
      </c>
      <c r="Q221" s="4">
        <f>AVERAGE(J221:P221)</f>
        <v>7.4890131487889278</v>
      </c>
      <c r="R221" s="4" t="e">
        <f>SQRT(VAR(J221:P221))</f>
        <v>#DIV/0!</v>
      </c>
      <c r="S221" s="3">
        <f>COUNT(J221:P221)</f>
        <v>1</v>
      </c>
      <c r="V221" s="200"/>
      <c r="W221" s="2">
        <f>UL_OH!R19*7.861</f>
        <v>7.4747501730103805</v>
      </c>
      <c r="AD221" s="5">
        <f>AVERAGE(W221:AB221)</f>
        <v>7.4747501730103805</v>
      </c>
      <c r="AE221" s="4" t="e">
        <f>SQRT(VAR(W221:AB221))</f>
        <v>#DIV/0!</v>
      </c>
      <c r="AF221" s="3">
        <f>COUNT(W221:AB221)</f>
        <v>1</v>
      </c>
    </row>
    <row r="222" spans="1:32" ht="25.5">
      <c r="A222" s="30"/>
      <c r="H222" s="10" t="s">
        <v>313</v>
      </c>
      <c r="I222" s="10">
        <v>0.15</v>
      </c>
      <c r="J222" s="18">
        <f>UL_OH!R19*0.377</f>
        <v>0.35847612456747407</v>
      </c>
      <c r="K222" s="18"/>
      <c r="L222" s="18"/>
      <c r="M222" s="18"/>
      <c r="N222" s="18"/>
      <c r="O222" s="18"/>
      <c r="P222" s="18"/>
      <c r="Q222" s="23">
        <f>AVERAGE(J222:P222)</f>
        <v>0.35847612456747407</v>
      </c>
      <c r="R222" s="23" t="e">
        <f>SQRT(VAR(J222:P222))</f>
        <v>#DIV/0!</v>
      </c>
      <c r="S222" s="10">
        <f>COUNT(J222:P222)</f>
        <v>1</v>
      </c>
      <c r="V222" s="31"/>
      <c r="W222" s="18">
        <f>UL_OH!R19*0.31</f>
        <v>0.29476816608996542</v>
      </c>
      <c r="X222" s="18"/>
      <c r="Y222" s="18"/>
      <c r="Z222" s="18"/>
      <c r="AA222" s="27"/>
      <c r="AB222" s="27"/>
      <c r="AC222" s="27"/>
      <c r="AD222" s="26">
        <f>AVERAGE(W222:AB222)</f>
        <v>0.29476816608996542</v>
      </c>
      <c r="AE222" s="23" t="e">
        <f>SQRT(VAR(W222:AB222))</f>
        <v>#DIV/0!</v>
      </c>
      <c r="AF222" s="10">
        <f>COUNT(W222:AB222)</f>
        <v>1</v>
      </c>
    </row>
    <row r="223" spans="1:32">
      <c r="A223" s="30"/>
      <c r="Q223" s="4"/>
      <c r="V223" s="31"/>
    </row>
    <row r="224" spans="1:32" ht="25.5">
      <c r="A224" s="30"/>
      <c r="B224" s="3" t="s">
        <v>308</v>
      </c>
      <c r="C224" s="3" t="s">
        <v>309</v>
      </c>
      <c r="D224" s="3" t="s">
        <v>348</v>
      </c>
      <c r="E224" s="3" t="s">
        <v>325</v>
      </c>
      <c r="F224" s="3" t="s">
        <v>42</v>
      </c>
      <c r="H224" s="3" t="s">
        <v>312</v>
      </c>
      <c r="I224" s="3">
        <v>5.4</v>
      </c>
      <c r="J224" s="2">
        <f>UL_OH!R28*7.312</f>
        <v>6.7344134453781512</v>
      </c>
      <c r="Q224" s="4">
        <f>AVERAGE(J224:P224)</f>
        <v>6.7344134453781512</v>
      </c>
      <c r="R224" s="4" t="e">
        <f>SQRT(VAR(J224:P224))</f>
        <v>#DIV/0!</v>
      </c>
      <c r="S224" s="3">
        <f>COUNT(J224:P224)</f>
        <v>1</v>
      </c>
      <c r="V224" s="200"/>
      <c r="W224" s="2">
        <f>UL_OH!R28*7.329</f>
        <v>6.7500705882352934</v>
      </c>
      <c r="AD224" s="5">
        <f>AVERAGE(W224:AB224)</f>
        <v>6.7500705882352934</v>
      </c>
      <c r="AE224" s="4" t="e">
        <f>SQRT(VAR(W224:AB224))</f>
        <v>#DIV/0!</v>
      </c>
      <c r="AF224" s="3">
        <f>COUNT(W224:AB224)</f>
        <v>1</v>
      </c>
    </row>
    <row r="225" spans="1:32" ht="25.5">
      <c r="A225" s="30"/>
      <c r="H225" s="10" t="s">
        <v>313</v>
      </c>
      <c r="I225" s="10">
        <v>0.15</v>
      </c>
      <c r="J225" s="18">
        <f>UL_OH!R28*0.359</f>
        <v>0.33064201680672267</v>
      </c>
      <c r="K225" s="18"/>
      <c r="L225" s="18"/>
      <c r="M225" s="18"/>
      <c r="N225" s="18"/>
      <c r="O225" s="18"/>
      <c r="P225" s="18"/>
      <c r="Q225" s="23">
        <f>AVERAGE(J225:P225)</f>
        <v>0.33064201680672267</v>
      </c>
      <c r="R225" s="23" t="e">
        <f>SQRT(VAR(J225:P225))</f>
        <v>#DIV/0!</v>
      </c>
      <c r="S225" s="10">
        <f>COUNT(J225:P225)</f>
        <v>1</v>
      </c>
      <c r="V225" s="31"/>
      <c r="W225" s="18">
        <f>UL_OH!R28*0.336</f>
        <v>0.30945882352941179</v>
      </c>
      <c r="X225" s="18"/>
      <c r="Y225" s="18"/>
      <c r="Z225" s="18"/>
      <c r="AA225" s="27"/>
      <c r="AB225" s="27"/>
      <c r="AC225" s="27"/>
      <c r="AD225" s="26">
        <f>AVERAGE(W225:AB225)</f>
        <v>0.30945882352941179</v>
      </c>
      <c r="AE225" s="23" t="e">
        <f>SQRT(VAR(W225:AB225))</f>
        <v>#DIV/0!</v>
      </c>
      <c r="AF225" s="10">
        <f>COUNT(W225:AB225)</f>
        <v>1</v>
      </c>
    </row>
    <row r="226" spans="1:32">
      <c r="A226" s="30"/>
      <c r="Q226" s="4"/>
      <c r="V226" s="31"/>
    </row>
    <row r="227" spans="1:32" ht="25.5">
      <c r="A227" s="30"/>
      <c r="B227" s="3" t="s">
        <v>308</v>
      </c>
      <c r="C227" s="3" t="s">
        <v>309</v>
      </c>
      <c r="D227" s="3" t="s">
        <v>348</v>
      </c>
      <c r="E227" s="3" t="s">
        <v>311</v>
      </c>
      <c r="F227" s="3" t="s">
        <v>42</v>
      </c>
      <c r="H227" s="3" t="s">
        <v>312</v>
      </c>
      <c r="I227" s="3">
        <v>5.4</v>
      </c>
      <c r="J227" s="2">
        <f>UL_OH!R19*7.57</f>
        <v>7.1980484429065745</v>
      </c>
      <c r="Q227" s="4">
        <f>AVERAGE(J227:P227)</f>
        <v>7.1980484429065745</v>
      </c>
      <c r="R227" s="4" t="e">
        <f>SQRT(VAR(J227:P227))</f>
        <v>#DIV/0!</v>
      </c>
      <c r="S227" s="3">
        <f>COUNT(J227:P227)</f>
        <v>1</v>
      </c>
      <c r="V227" s="200"/>
      <c r="W227" s="2">
        <f>UL_OH!R19*7.554</f>
        <v>7.1828346020761247</v>
      </c>
      <c r="AD227" s="5">
        <f>AVERAGE(W227:AB227)</f>
        <v>7.1828346020761247</v>
      </c>
      <c r="AE227" s="4" t="e">
        <f>SQRT(VAR(W227:AB227))</f>
        <v>#DIV/0!</v>
      </c>
      <c r="AF227" s="3">
        <f>COUNT(W227:AB227)</f>
        <v>1</v>
      </c>
    </row>
    <row r="228" spans="1:32" ht="25.5">
      <c r="A228" s="30"/>
      <c r="H228" s="10" t="s">
        <v>313</v>
      </c>
      <c r="I228" s="10">
        <v>0.15</v>
      </c>
      <c r="J228" s="18">
        <f>UL_OH!R19*0.34</f>
        <v>0.32329411764705884</v>
      </c>
      <c r="K228" s="18"/>
      <c r="L228" s="18"/>
      <c r="M228" s="18"/>
      <c r="N228" s="18"/>
      <c r="O228" s="18"/>
      <c r="P228" s="18"/>
      <c r="Q228" s="23">
        <f>AVERAGE(J228:P228)</f>
        <v>0.32329411764705884</v>
      </c>
      <c r="R228" s="23" t="e">
        <f>SQRT(VAR(J228:P228))</f>
        <v>#DIV/0!</v>
      </c>
      <c r="S228" s="10">
        <f>COUNT(J228:P228)</f>
        <v>1</v>
      </c>
      <c r="V228" s="31"/>
      <c r="W228" s="18">
        <f>UL_OH!R19*0.303</f>
        <v>0.28811211072664361</v>
      </c>
      <c r="X228" s="18"/>
      <c r="Y228" s="18"/>
      <c r="Z228" s="18"/>
      <c r="AA228" s="27"/>
      <c r="AB228" s="27"/>
      <c r="AC228" s="27"/>
      <c r="AD228" s="26">
        <f>AVERAGE(W228:AB228)</f>
        <v>0.28811211072664361</v>
      </c>
      <c r="AE228" s="23" t="e">
        <f>SQRT(VAR(W228:AB228))</f>
        <v>#DIV/0!</v>
      </c>
      <c r="AF228" s="10">
        <f>COUNT(W228:AB228)</f>
        <v>1</v>
      </c>
    </row>
    <row r="229" spans="1:32">
      <c r="A229" s="30"/>
      <c r="Q229" s="4"/>
      <c r="V229" s="31"/>
    </row>
    <row r="230" spans="1:32" ht="25.5">
      <c r="A230" s="30"/>
      <c r="B230" s="3" t="s">
        <v>308</v>
      </c>
      <c r="C230" s="3" t="s">
        <v>315</v>
      </c>
      <c r="D230" s="3" t="s">
        <v>349</v>
      </c>
      <c r="E230" s="3" t="s">
        <v>311</v>
      </c>
      <c r="F230" s="3" t="s">
        <v>43</v>
      </c>
      <c r="H230" s="3" t="s">
        <v>312</v>
      </c>
      <c r="I230" s="3">
        <v>5.4</v>
      </c>
      <c r="Q230" s="4" t="e">
        <f>AVERAGE(J230:P230)</f>
        <v>#DIV/0!</v>
      </c>
      <c r="R230" s="4" t="e">
        <f>SQRT(VAR(J230:P230))</f>
        <v>#DIV/0!</v>
      </c>
      <c r="S230" s="3">
        <f>COUNT(J230:P230)</f>
        <v>0</v>
      </c>
      <c r="V230" s="31"/>
      <c r="AD230" s="5" t="e">
        <f>AVERAGE(W230:AB230)</f>
        <v>#DIV/0!</v>
      </c>
      <c r="AE230" s="4" t="e">
        <f>SQRT(VAR(W230:AB230))</f>
        <v>#DIV/0!</v>
      </c>
      <c r="AF230" s="3">
        <f>COUNT(W230:AB230)</f>
        <v>0</v>
      </c>
    </row>
    <row r="231" spans="1:32" ht="25.5">
      <c r="A231" s="30"/>
      <c r="H231" s="10" t="s">
        <v>313</v>
      </c>
      <c r="I231" s="10">
        <v>0.15</v>
      </c>
      <c r="J231" s="18"/>
      <c r="K231" s="18"/>
      <c r="L231" s="18"/>
      <c r="M231" s="18"/>
      <c r="N231" s="18"/>
      <c r="O231" s="18"/>
      <c r="P231" s="18"/>
      <c r="Q231" s="23" t="e">
        <f>AVERAGE(J231:P231)</f>
        <v>#DIV/0!</v>
      </c>
      <c r="R231" s="23" t="e">
        <f>SQRT(VAR(J231:P231))</f>
        <v>#DIV/0!</v>
      </c>
      <c r="S231" s="10">
        <f>COUNT(J231:P231)</f>
        <v>0</v>
      </c>
      <c r="V231" s="31"/>
      <c r="W231" s="18"/>
      <c r="X231" s="18"/>
      <c r="Y231" s="18"/>
      <c r="Z231" s="18"/>
      <c r="AA231" s="18"/>
      <c r="AB231" s="18"/>
      <c r="AC231" s="18"/>
      <c r="AD231" s="26" t="e">
        <f>AVERAGE(W231:AB231)</f>
        <v>#DIV/0!</v>
      </c>
      <c r="AE231" s="23" t="e">
        <f>SQRT(VAR(W231:AB231))</f>
        <v>#DIV/0!</v>
      </c>
      <c r="AF231" s="10">
        <f>COUNT(W231:AB231)</f>
        <v>0</v>
      </c>
    </row>
    <row r="232" spans="1:32">
      <c r="A232" s="30"/>
      <c r="Q232" s="4"/>
      <c r="V232" s="31"/>
    </row>
    <row r="233" spans="1:32" ht="25.5">
      <c r="A233" s="30"/>
      <c r="B233" s="3" t="s">
        <v>308</v>
      </c>
      <c r="C233" s="3" t="s">
        <v>337</v>
      </c>
      <c r="D233" s="11" t="s">
        <v>350</v>
      </c>
      <c r="E233" s="3" t="s">
        <v>311</v>
      </c>
      <c r="F233" s="11" t="s">
        <v>43</v>
      </c>
      <c r="G233" s="11"/>
      <c r="H233" s="3" t="s">
        <v>312</v>
      </c>
      <c r="I233" s="3">
        <v>5.4</v>
      </c>
      <c r="K233" s="2">
        <v>6.56</v>
      </c>
      <c r="Q233" s="4">
        <f>AVERAGE(J233:P233)</f>
        <v>6.56</v>
      </c>
      <c r="R233" s="4" t="e">
        <f>SQRT(VAR(J233:P233))</f>
        <v>#DIV/0!</v>
      </c>
      <c r="S233" s="3">
        <f>COUNT(J233:P233)</f>
        <v>1</v>
      </c>
      <c r="V233" s="31"/>
      <c r="X233" s="2">
        <v>6.9</v>
      </c>
      <c r="AD233" s="5">
        <f>AVERAGE(W233:AB233)</f>
        <v>6.9</v>
      </c>
      <c r="AE233" s="4" t="e">
        <f>SQRT(VAR(W233:AB233))</f>
        <v>#DIV/0!</v>
      </c>
      <c r="AF233" s="3">
        <f>COUNT(W233:AB233)</f>
        <v>1</v>
      </c>
    </row>
    <row r="234" spans="1:32" ht="25.5">
      <c r="A234" s="30"/>
      <c r="H234" s="10" t="s">
        <v>313</v>
      </c>
      <c r="I234" s="10">
        <v>0.15</v>
      </c>
      <c r="J234" s="18"/>
      <c r="K234" s="18">
        <v>0.27</v>
      </c>
      <c r="L234" s="18"/>
      <c r="M234" s="18"/>
      <c r="N234" s="18"/>
      <c r="O234" s="18"/>
      <c r="P234" s="18"/>
      <c r="Q234" s="23">
        <f>AVERAGE(J234:P234)</f>
        <v>0.27</v>
      </c>
      <c r="R234" s="23" t="e">
        <f>SQRT(VAR(J234:P234))</f>
        <v>#DIV/0!</v>
      </c>
      <c r="S234" s="10">
        <f>COUNT(J234:P234)</f>
        <v>1</v>
      </c>
      <c r="V234" s="31"/>
      <c r="W234" s="18"/>
      <c r="X234" s="18">
        <v>0.316</v>
      </c>
      <c r="Y234" s="18"/>
      <c r="Z234" s="18"/>
      <c r="AA234" s="18"/>
      <c r="AB234" s="18"/>
      <c r="AC234" s="18"/>
      <c r="AD234" s="26">
        <f>AVERAGE(W234:AB234)</f>
        <v>0.316</v>
      </c>
      <c r="AE234" s="23" t="e">
        <f>SQRT(VAR(W234:AB234))</f>
        <v>#DIV/0!</v>
      </c>
      <c r="AF234" s="10">
        <f>COUNT(W234:AB234)</f>
        <v>1</v>
      </c>
    </row>
    <row r="235" spans="1:32">
      <c r="A235" s="30"/>
      <c r="Q235" s="4"/>
      <c r="V235" s="31"/>
    </row>
    <row r="236" spans="1:32" ht="25.5">
      <c r="A236" s="30"/>
      <c r="B236" s="3" t="s">
        <v>308</v>
      </c>
      <c r="C236" s="3" t="s">
        <v>337</v>
      </c>
      <c r="D236" s="11" t="s">
        <v>350</v>
      </c>
      <c r="E236" s="11" t="s">
        <v>325</v>
      </c>
      <c r="F236" s="11" t="s">
        <v>43</v>
      </c>
      <c r="G236" s="11"/>
      <c r="H236" s="3" t="s">
        <v>312</v>
      </c>
      <c r="I236" s="3">
        <v>5.4</v>
      </c>
      <c r="K236" s="2">
        <v>6.28</v>
      </c>
      <c r="Q236" s="4">
        <f>AVERAGE(J236:P236)</f>
        <v>6.28</v>
      </c>
      <c r="R236" s="4" t="e">
        <f>SQRT(VAR(J236:P236))</f>
        <v>#DIV/0!</v>
      </c>
      <c r="S236" s="3">
        <f>COUNT(J236:P236)</f>
        <v>1</v>
      </c>
      <c r="V236" s="31"/>
      <c r="X236" s="2">
        <v>6.34</v>
      </c>
      <c r="AD236" s="5">
        <f>AVERAGE(W236:AB236)</f>
        <v>6.34</v>
      </c>
      <c r="AE236" s="4" t="e">
        <f>SQRT(VAR(W236:AB236))</f>
        <v>#DIV/0!</v>
      </c>
      <c r="AF236" s="3">
        <f>COUNT(W236:AB236)</f>
        <v>1</v>
      </c>
    </row>
    <row r="237" spans="1:32" ht="25.5">
      <c r="A237" s="30"/>
      <c r="H237" s="10" t="s">
        <v>313</v>
      </c>
      <c r="I237" s="10">
        <v>0.15</v>
      </c>
      <c r="J237" s="18"/>
      <c r="K237" s="18">
        <v>0.26200000000000001</v>
      </c>
      <c r="L237" s="18"/>
      <c r="M237" s="18"/>
      <c r="N237" s="18"/>
      <c r="O237" s="18"/>
      <c r="P237" s="18"/>
      <c r="Q237" s="23">
        <f>AVERAGE(J237:P237)</f>
        <v>0.26200000000000001</v>
      </c>
      <c r="R237" s="23" t="e">
        <f>SQRT(VAR(J237:P237))</f>
        <v>#DIV/0!</v>
      </c>
      <c r="S237" s="10">
        <f>COUNT(J237:P237)</f>
        <v>1</v>
      </c>
      <c r="V237" s="31"/>
      <c r="W237" s="18"/>
      <c r="X237" s="18">
        <v>0.35199999999999998</v>
      </c>
      <c r="Y237" s="18"/>
      <c r="Z237" s="18"/>
      <c r="AA237" s="18"/>
      <c r="AB237" s="18"/>
      <c r="AC237" s="18"/>
      <c r="AD237" s="26">
        <f>AVERAGE(W237:AB237)</f>
        <v>0.35199999999999998</v>
      </c>
      <c r="AE237" s="23" t="e">
        <f>SQRT(VAR(W237:AB237))</f>
        <v>#DIV/0!</v>
      </c>
      <c r="AF237" s="10">
        <f>COUNT(W237:AB237)</f>
        <v>1</v>
      </c>
    </row>
    <row r="238" spans="1:32">
      <c r="A238" s="30"/>
      <c r="H238" s="10"/>
      <c r="I238" s="10"/>
      <c r="J238" s="18"/>
      <c r="K238" s="18"/>
      <c r="L238" s="18"/>
      <c r="M238" s="18"/>
      <c r="N238" s="18"/>
      <c r="O238" s="18"/>
      <c r="P238" s="18"/>
      <c r="Q238" s="23"/>
      <c r="R238" s="23"/>
      <c r="S238" s="10"/>
      <c r="V238" s="31"/>
      <c r="W238" s="18"/>
      <c r="X238" s="18"/>
      <c r="Y238" s="18"/>
      <c r="Z238" s="18"/>
      <c r="AA238" s="18"/>
      <c r="AB238" s="18"/>
      <c r="AC238" s="18"/>
      <c r="AD238" s="26"/>
      <c r="AE238" s="23"/>
      <c r="AF238" s="10"/>
    </row>
    <row r="239" spans="1:32" ht="25.5">
      <c r="A239" s="30"/>
      <c r="B239" s="3" t="s">
        <v>308</v>
      </c>
      <c r="C239" s="3" t="s">
        <v>337</v>
      </c>
      <c r="D239" s="11" t="s">
        <v>351</v>
      </c>
      <c r="E239" s="3" t="s">
        <v>311</v>
      </c>
      <c r="F239" s="11" t="s">
        <v>43</v>
      </c>
      <c r="G239" s="11"/>
      <c r="H239" s="3" t="s">
        <v>312</v>
      </c>
      <c r="I239" s="3">
        <v>5.4</v>
      </c>
      <c r="K239" s="2">
        <v>6.05</v>
      </c>
      <c r="Q239" s="4">
        <f>AVERAGE(J239:P239)</f>
        <v>6.05</v>
      </c>
      <c r="R239" s="4" t="e">
        <f>SQRT(VAR(J239:P239))</f>
        <v>#DIV/0!</v>
      </c>
      <c r="S239" s="3">
        <f>COUNT(J239:P239)</f>
        <v>1</v>
      </c>
      <c r="V239" s="31"/>
      <c r="X239" s="2">
        <v>6.43</v>
      </c>
      <c r="AD239" s="5">
        <f>AVERAGE(W239:AB239)</f>
        <v>6.43</v>
      </c>
      <c r="AE239" s="4" t="e">
        <f>SQRT(VAR(W239:AB239))</f>
        <v>#DIV/0!</v>
      </c>
      <c r="AF239" s="3">
        <f>COUNT(W239:AB239)</f>
        <v>1</v>
      </c>
    </row>
    <row r="240" spans="1:32" ht="25.5">
      <c r="A240" s="30"/>
      <c r="H240" s="10" t="s">
        <v>313</v>
      </c>
      <c r="I240" s="10">
        <v>0.15</v>
      </c>
      <c r="J240" s="18"/>
      <c r="K240" s="18">
        <v>0.252</v>
      </c>
      <c r="L240" s="18"/>
      <c r="M240" s="18"/>
      <c r="N240" s="18"/>
      <c r="O240" s="18"/>
      <c r="P240" s="18"/>
      <c r="Q240" s="23">
        <f>AVERAGE(J240:P240)</f>
        <v>0.252</v>
      </c>
      <c r="R240" s="23" t="e">
        <f>SQRT(VAR(J240:P240))</f>
        <v>#DIV/0!</v>
      </c>
      <c r="S240" s="10">
        <f>COUNT(J240:P240)</f>
        <v>1</v>
      </c>
      <c r="V240" s="31"/>
      <c r="W240" s="18"/>
      <c r="X240" s="18">
        <v>0.27700000000000002</v>
      </c>
      <c r="Y240" s="18"/>
      <c r="Z240" s="18"/>
      <c r="AA240" s="18"/>
      <c r="AB240" s="18"/>
      <c r="AC240" s="18"/>
      <c r="AD240" s="26">
        <f>AVERAGE(W240:AB240)</f>
        <v>0.27700000000000002</v>
      </c>
      <c r="AE240" s="23" t="e">
        <f>SQRT(VAR(W240:AB240))</f>
        <v>#DIV/0!</v>
      </c>
      <c r="AF240" s="10">
        <f>COUNT(W240:AB240)</f>
        <v>1</v>
      </c>
    </row>
    <row r="241" spans="1:32">
      <c r="A241" s="30"/>
      <c r="Q241" s="4"/>
      <c r="V241" s="31"/>
    </row>
    <row r="242" spans="1:32" ht="25.5">
      <c r="A242" s="30"/>
      <c r="B242" s="3" t="s">
        <v>308</v>
      </c>
      <c r="C242" s="3" t="s">
        <v>337</v>
      </c>
      <c r="D242" s="11" t="s">
        <v>351</v>
      </c>
      <c r="E242" s="11" t="s">
        <v>325</v>
      </c>
      <c r="F242" s="11" t="s">
        <v>43</v>
      </c>
      <c r="G242" s="11"/>
      <c r="H242" s="3" t="s">
        <v>312</v>
      </c>
      <c r="I242" s="3">
        <v>5.4</v>
      </c>
      <c r="K242" s="2">
        <v>5.69</v>
      </c>
      <c r="Q242" s="4">
        <f>AVERAGE(J242:P242)</f>
        <v>5.69</v>
      </c>
      <c r="R242" s="4" t="e">
        <f>SQRT(VAR(J242:P242))</f>
        <v>#DIV/0!</v>
      </c>
      <c r="S242" s="3">
        <f>COUNT(J242:P242)</f>
        <v>1</v>
      </c>
      <c r="V242" s="31"/>
      <c r="X242" s="2">
        <v>6.02</v>
      </c>
      <c r="AD242" s="5">
        <f>AVERAGE(W242:AB242)</f>
        <v>6.02</v>
      </c>
      <c r="AE242" s="4" t="e">
        <f>SQRT(VAR(W242:AB242))</f>
        <v>#DIV/0!</v>
      </c>
      <c r="AF242" s="3">
        <f>COUNT(W242:AB242)</f>
        <v>1</v>
      </c>
    </row>
    <row r="243" spans="1:32" ht="25.5">
      <c r="A243" s="30"/>
      <c r="H243" s="10" t="s">
        <v>313</v>
      </c>
      <c r="I243" s="10">
        <v>0.15</v>
      </c>
      <c r="J243" s="18"/>
      <c r="K243" s="18">
        <v>0.23</v>
      </c>
      <c r="L243" s="18"/>
      <c r="M243" s="18"/>
      <c r="N243" s="18"/>
      <c r="O243" s="18"/>
      <c r="P243" s="18"/>
      <c r="Q243" s="23">
        <f>AVERAGE(J243:P243)</f>
        <v>0.23</v>
      </c>
      <c r="R243" s="23" t="e">
        <f>SQRT(VAR(J243:P243))</f>
        <v>#DIV/0!</v>
      </c>
      <c r="S243" s="10">
        <f>COUNT(J243:P243)</f>
        <v>1</v>
      </c>
      <c r="V243" s="31"/>
      <c r="W243" s="18"/>
      <c r="X243" s="18">
        <v>0.29199999999999998</v>
      </c>
      <c r="Y243" s="18"/>
      <c r="Z243" s="18"/>
      <c r="AA243" s="18"/>
      <c r="AB243" s="18"/>
      <c r="AC243" s="18"/>
      <c r="AD243" s="26">
        <f>AVERAGE(W243:AB243)</f>
        <v>0.29199999999999998</v>
      </c>
      <c r="AE243" s="23" t="e">
        <f>SQRT(VAR(W243:AB243))</f>
        <v>#DIV/0!</v>
      </c>
      <c r="AF243" s="10">
        <f>COUNT(W243:AB243)</f>
        <v>1</v>
      </c>
    </row>
    <row r="244" spans="1:32">
      <c r="A244" s="30"/>
      <c r="Q244" s="4"/>
      <c r="V244" s="31"/>
    </row>
    <row r="245" spans="1:32" ht="25.5">
      <c r="A245" s="30"/>
      <c r="B245" s="3" t="s">
        <v>308</v>
      </c>
      <c r="C245" s="3" t="s">
        <v>331</v>
      </c>
      <c r="D245" s="3" t="s">
        <v>352</v>
      </c>
      <c r="E245" s="3" t="s">
        <v>311</v>
      </c>
      <c r="F245" s="191" t="s">
        <v>362</v>
      </c>
      <c r="G245" s="11"/>
      <c r="H245" s="3" t="s">
        <v>312</v>
      </c>
      <c r="I245" s="3">
        <v>5.4</v>
      </c>
      <c r="Q245" s="4" t="e">
        <f>AVERAGE(J245:P245)</f>
        <v>#DIV/0!</v>
      </c>
      <c r="R245" s="4" t="e">
        <f>SQRT(VAR(J245:P245))</f>
        <v>#DIV/0!</v>
      </c>
      <c r="S245" s="3">
        <f>COUNT(J245:P245)</f>
        <v>0</v>
      </c>
      <c r="V245" s="31"/>
      <c r="AD245" s="5" t="e">
        <f>AVERAGE(W245:AB245)</f>
        <v>#DIV/0!</v>
      </c>
      <c r="AE245" s="4" t="e">
        <f>SQRT(VAR(W245:AB245))</f>
        <v>#DIV/0!</v>
      </c>
      <c r="AF245" s="3">
        <f>COUNT(W245:AB245)</f>
        <v>0</v>
      </c>
    </row>
    <row r="246" spans="1:32" ht="25.5">
      <c r="A246" s="30"/>
      <c r="H246" s="10" t="s">
        <v>313</v>
      </c>
      <c r="I246" s="10">
        <v>0.15</v>
      </c>
      <c r="J246" s="18"/>
      <c r="K246" s="18"/>
      <c r="L246" s="18"/>
      <c r="M246" s="18"/>
      <c r="N246" s="18"/>
      <c r="O246" s="18"/>
      <c r="P246" s="18"/>
      <c r="Q246" s="23" t="e">
        <f>AVERAGE(J246:P246)</f>
        <v>#DIV/0!</v>
      </c>
      <c r="R246" s="23" t="e">
        <f>SQRT(VAR(J246:P246))</f>
        <v>#DIV/0!</v>
      </c>
      <c r="S246" s="10">
        <f>COUNT(J246:P246)</f>
        <v>0</v>
      </c>
      <c r="V246" s="31"/>
      <c r="W246" s="18"/>
      <c r="X246" s="18"/>
      <c r="Y246" s="18"/>
      <c r="Z246" s="18"/>
      <c r="AA246" s="18"/>
      <c r="AB246" s="18"/>
      <c r="AC246" s="18"/>
      <c r="AD246" s="26" t="e">
        <f>AVERAGE(W246:AB246)</f>
        <v>#DIV/0!</v>
      </c>
      <c r="AE246" s="23" t="e">
        <f>SQRT(VAR(W246:AB246))</f>
        <v>#DIV/0!</v>
      </c>
      <c r="AF246" s="10">
        <f>COUNT(W246:AB246)</f>
        <v>0</v>
      </c>
    </row>
    <row r="247" spans="1:32">
      <c r="A247" s="30"/>
      <c r="Q247" s="4"/>
      <c r="V247" s="31"/>
    </row>
    <row r="248" spans="1:32" ht="25.5">
      <c r="A248" s="30"/>
      <c r="B248" s="3" t="s">
        <v>308</v>
      </c>
      <c r="C248" s="3" t="s">
        <v>353</v>
      </c>
      <c r="D248" s="11" t="s">
        <v>346</v>
      </c>
      <c r="E248" s="3" t="s">
        <v>325</v>
      </c>
      <c r="F248" s="11" t="s">
        <v>43</v>
      </c>
      <c r="G248" s="11"/>
      <c r="H248" s="3" t="s">
        <v>312</v>
      </c>
      <c r="I248" s="3">
        <v>5.4</v>
      </c>
      <c r="Q248" s="4" t="e">
        <f>AVERAGE(J248:P248)</f>
        <v>#DIV/0!</v>
      </c>
      <c r="R248" s="4" t="e">
        <f>SQRT(VAR(J248:P248))</f>
        <v>#DIV/0!</v>
      </c>
      <c r="S248" s="3">
        <f>COUNT(J248:P248)</f>
        <v>0</v>
      </c>
      <c r="V248" s="31"/>
      <c r="Z248" s="17"/>
      <c r="AA248" s="2">
        <f>UL_OH!R26*7.8</f>
        <v>8.1595999607804686</v>
      </c>
      <c r="AD248" s="5">
        <f>AVERAGE(W248:AB248)</f>
        <v>8.1595999607804686</v>
      </c>
      <c r="AE248" s="4" t="e">
        <f>SQRT(VAR(W248:AB248))</f>
        <v>#DIV/0!</v>
      </c>
      <c r="AF248" s="3">
        <f>COUNT(W248:AB248)</f>
        <v>1</v>
      </c>
    </row>
    <row r="249" spans="1:32" ht="25.5">
      <c r="A249" s="30"/>
      <c r="H249" s="10" t="s">
        <v>313</v>
      </c>
      <c r="I249" s="10">
        <v>0.15</v>
      </c>
      <c r="J249" s="18"/>
      <c r="K249" s="18"/>
      <c r="L249" s="18"/>
      <c r="M249" s="18"/>
      <c r="N249" s="18"/>
      <c r="O249" s="18"/>
      <c r="P249" s="18"/>
      <c r="Q249" s="23" t="e">
        <f>AVERAGE(J249:P249)</f>
        <v>#DIV/0!</v>
      </c>
      <c r="R249" s="23" t="e">
        <f>SQRT(VAR(J249:P249))</f>
        <v>#DIV/0!</v>
      </c>
      <c r="S249" s="10">
        <f>COUNT(J249:P249)</f>
        <v>0</v>
      </c>
      <c r="V249" s="31"/>
      <c r="W249" s="18"/>
      <c r="X249" s="18"/>
      <c r="Y249" s="18"/>
      <c r="Z249" s="19"/>
      <c r="AA249" s="27">
        <f>UL_OH!R26*0.53</f>
        <v>0.55443435630944216</v>
      </c>
      <c r="AB249" s="27"/>
      <c r="AC249" s="27"/>
      <c r="AD249" s="26">
        <f>AVERAGE(W249:AB249)</f>
        <v>0.55443435630944216</v>
      </c>
      <c r="AE249" s="23" t="e">
        <f>SQRT(VAR(W249:AB249))</f>
        <v>#DIV/0!</v>
      </c>
      <c r="AF249" s="10">
        <f>COUNT(W249:AB249)</f>
        <v>1</v>
      </c>
    </row>
    <row r="250" spans="1:32">
      <c r="A250" s="30"/>
      <c r="Q250" s="4"/>
      <c r="V250" s="31"/>
    </row>
    <row r="251" spans="1:32" ht="25.5">
      <c r="A251" s="30"/>
      <c r="B251" s="3" t="s">
        <v>308</v>
      </c>
      <c r="C251" s="3" t="s">
        <v>321</v>
      </c>
      <c r="D251" s="3" t="s">
        <v>347</v>
      </c>
      <c r="E251" s="3" t="s">
        <v>325</v>
      </c>
      <c r="F251" s="11" t="s">
        <v>43</v>
      </c>
      <c r="G251" s="11"/>
      <c r="H251" s="3" t="s">
        <v>312</v>
      </c>
      <c r="I251" s="3">
        <v>5.4</v>
      </c>
      <c r="O251" s="2">
        <f>UL_OH!R26*7.917</f>
        <v>8.2819939601921764</v>
      </c>
      <c r="Q251" s="4">
        <f>AVERAGE(J251:P251)</f>
        <v>8.2819939601921764</v>
      </c>
      <c r="R251" s="4" t="e">
        <f>SQRT(VAR(J251:P251))</f>
        <v>#DIV/0!</v>
      </c>
      <c r="S251" s="3">
        <f>COUNT(J251:P251)</f>
        <v>1</v>
      </c>
      <c r="V251" s="305"/>
      <c r="AA251" s="2">
        <f>UL_OH!R26*7.88</f>
        <v>8.2432881655064225</v>
      </c>
      <c r="AD251" s="5">
        <f>AVERAGE(W251:AB251)</f>
        <v>8.2432881655064225</v>
      </c>
      <c r="AE251" s="4" t="e">
        <f>SQRT(VAR(W251:AB251))</f>
        <v>#DIV/0!</v>
      </c>
      <c r="AF251" s="3">
        <f>COUNT(W251:AB251)</f>
        <v>1</v>
      </c>
    </row>
    <row r="252" spans="1:32" ht="25.5">
      <c r="A252" s="305"/>
      <c r="H252" s="10" t="s">
        <v>313</v>
      </c>
      <c r="I252" s="10">
        <v>0.15</v>
      </c>
      <c r="J252" s="18"/>
      <c r="K252" s="18"/>
      <c r="L252" s="18"/>
      <c r="M252" s="18"/>
      <c r="N252" s="18"/>
      <c r="O252" s="18">
        <f>UL_OH!R26*0.57</f>
        <v>0.5962784586724188</v>
      </c>
      <c r="P252" s="18"/>
      <c r="Q252" s="23">
        <f>AVERAGE(J252:P252)</f>
        <v>0.5962784586724188</v>
      </c>
      <c r="R252" s="23" t="e">
        <f>SQRT(VAR(J252:P252))</f>
        <v>#DIV/0!</v>
      </c>
      <c r="S252" s="10">
        <f>COUNT(J252:P252)</f>
        <v>1</v>
      </c>
      <c r="V252" s="305"/>
      <c r="W252" s="18"/>
      <c r="X252" s="18"/>
      <c r="Y252" s="18"/>
      <c r="Z252" s="18"/>
      <c r="AA252" s="27">
        <f>UL_OH!R26*0.55</f>
        <v>0.57535640749093053</v>
      </c>
      <c r="AB252" s="27"/>
      <c r="AC252" s="27"/>
      <c r="AD252" s="26">
        <f>AVERAGE(W252:AB252)</f>
        <v>0.57535640749093053</v>
      </c>
      <c r="AE252" s="23" t="e">
        <f>SQRT(VAR(W252:AB252))</f>
        <v>#DIV/0!</v>
      </c>
      <c r="AF252" s="10">
        <f>COUNT(W252:AB252)</f>
        <v>1</v>
      </c>
    </row>
    <row r="253" spans="1:32">
      <c r="A253" s="305"/>
      <c r="Q253" s="4"/>
      <c r="V253" s="305"/>
    </row>
    <row r="254" spans="1:32" ht="25.5">
      <c r="A254" s="305"/>
      <c r="B254" s="3" t="s">
        <v>308</v>
      </c>
      <c r="C254" s="3" t="s">
        <v>334</v>
      </c>
      <c r="D254" s="3" t="s">
        <v>354</v>
      </c>
      <c r="E254" s="3" t="s">
        <v>325</v>
      </c>
      <c r="F254" s="11" t="s">
        <v>46</v>
      </c>
      <c r="G254" s="11"/>
      <c r="H254" s="3" t="s">
        <v>312</v>
      </c>
      <c r="I254" s="3">
        <v>5.4</v>
      </c>
      <c r="Q254" s="4" t="e">
        <f t="shared" ref="Q254:Q259" si="90">AVERAGE(J254:P254)</f>
        <v>#DIV/0!</v>
      </c>
      <c r="R254" s="4" t="e">
        <f t="shared" ref="R254:R259" si="91">SQRT(VAR(J254:P254))</f>
        <v>#DIV/0!</v>
      </c>
      <c r="S254" s="3">
        <f t="shared" ref="S254:S259" si="92">COUNT(J254:P254)</f>
        <v>0</v>
      </c>
      <c r="V254" s="305"/>
      <c r="AD254" s="5" t="e">
        <f>AVERAGE(W254:AB254)</f>
        <v>#DIV/0!</v>
      </c>
      <c r="AE254" s="4" t="e">
        <f>SQRT(VAR(W254:AB254))</f>
        <v>#DIV/0!</v>
      </c>
      <c r="AF254" s="3">
        <f>COUNT(W254:AB254)</f>
        <v>0</v>
      </c>
    </row>
    <row r="255" spans="1:32" ht="25.5">
      <c r="A255" s="30"/>
      <c r="H255" s="10" t="s">
        <v>313</v>
      </c>
      <c r="I255" s="10">
        <v>0.15</v>
      </c>
      <c r="J255" s="18"/>
      <c r="K255" s="18"/>
      <c r="L255" s="18"/>
      <c r="M255" s="18"/>
      <c r="N255" s="18"/>
      <c r="O255" s="18"/>
      <c r="P255" s="18"/>
      <c r="Q255" s="23" t="e">
        <f t="shared" si="90"/>
        <v>#DIV/0!</v>
      </c>
      <c r="R255" s="23" t="e">
        <f t="shared" si="91"/>
        <v>#DIV/0!</v>
      </c>
      <c r="S255" s="10">
        <f t="shared" si="92"/>
        <v>0</v>
      </c>
      <c r="V255" s="31"/>
      <c r="W255" s="18"/>
      <c r="X255" s="18"/>
      <c r="Y255" s="18"/>
      <c r="Z255" s="18"/>
      <c r="AA255" s="18"/>
      <c r="AB255" s="27"/>
      <c r="AC255" s="27"/>
      <c r="AD255" s="26" t="e">
        <f>AVERAGE(W255:AB255)</f>
        <v>#DIV/0!</v>
      </c>
      <c r="AE255" s="23" t="e">
        <f>SQRT(VAR(W255:AB255))</f>
        <v>#DIV/0!</v>
      </c>
      <c r="AF255" s="10">
        <f>COUNT(W255:AB255)</f>
        <v>0</v>
      </c>
    </row>
    <row r="256" spans="1:32" ht="25.5">
      <c r="A256" s="200"/>
      <c r="B256" s="229" t="s">
        <v>308</v>
      </c>
      <c r="C256" s="229" t="s">
        <v>321</v>
      </c>
      <c r="D256" s="229" t="s">
        <v>347</v>
      </c>
      <c r="E256" s="229" t="s">
        <v>325</v>
      </c>
      <c r="F256" s="229" t="s">
        <v>405</v>
      </c>
      <c r="H256" s="3" t="s">
        <v>312</v>
      </c>
      <c r="I256" s="3">
        <v>5.4</v>
      </c>
      <c r="O256" s="212">
        <f>UL_OH!R136*7.791</f>
        <v>7.8627592105263151</v>
      </c>
      <c r="Q256" s="4">
        <f t="shared" si="90"/>
        <v>7.8627592105263151</v>
      </c>
      <c r="R256" s="4" t="e">
        <f t="shared" si="91"/>
        <v>#DIV/0!</v>
      </c>
      <c r="S256" s="3">
        <f t="shared" si="92"/>
        <v>1</v>
      </c>
      <c r="V256" s="200"/>
      <c r="AA256" s="212">
        <f>UL_OH!R136*7.795</f>
        <v>7.8667960526315781</v>
      </c>
      <c r="AD256" s="5">
        <f>AVERAGE(W256:AC256)</f>
        <v>7.8667960526315781</v>
      </c>
      <c r="AE256" s="4" t="e">
        <f>SQRT(VAR(W256:AC256))</f>
        <v>#DIV/0!</v>
      </c>
      <c r="AF256" s="3">
        <f>COUNT(W256:AC256)</f>
        <v>1</v>
      </c>
    </row>
    <row r="257" spans="1:32" ht="25.5">
      <c r="A257" s="200"/>
      <c r="B257" s="229"/>
      <c r="C257" s="229"/>
      <c r="D257" s="229"/>
      <c r="E257" s="229"/>
      <c r="H257" s="10" t="s">
        <v>313</v>
      </c>
      <c r="I257" s="10">
        <v>0.15</v>
      </c>
      <c r="J257" s="18"/>
      <c r="K257" s="18"/>
      <c r="L257" s="18"/>
      <c r="M257" s="18"/>
      <c r="N257" s="18"/>
      <c r="O257" s="213">
        <f>UL_OH!R136*0.516</f>
        <v>0.52075263157894736</v>
      </c>
      <c r="P257" s="18"/>
      <c r="Q257" s="23">
        <f t="shared" si="90"/>
        <v>0.52075263157894736</v>
      </c>
      <c r="R257" s="23" t="e">
        <f t="shared" si="91"/>
        <v>#DIV/0!</v>
      </c>
      <c r="S257" s="10">
        <f t="shared" si="92"/>
        <v>1</v>
      </c>
      <c r="V257" s="31"/>
      <c r="W257" s="18"/>
      <c r="X257" s="18"/>
      <c r="Y257" s="18"/>
      <c r="Z257" s="18"/>
      <c r="AA257" s="237">
        <f>UL_OH!R136*0.518</f>
        <v>0.52277105263157886</v>
      </c>
      <c r="AB257" s="27"/>
      <c r="AC257" s="27"/>
      <c r="AD257" s="26">
        <f>AVERAGE(W257:AC257)</f>
        <v>0.52277105263157886</v>
      </c>
      <c r="AE257" s="18" t="e">
        <f>SQRT(VAR(W257:AC257))</f>
        <v>#DIV/0!</v>
      </c>
      <c r="AF257" s="18">
        <f>COUNT(W257:AC257)</f>
        <v>1</v>
      </c>
    </row>
    <row r="258" spans="1:32" ht="25.5">
      <c r="A258" s="200"/>
      <c r="B258" s="229" t="s">
        <v>308</v>
      </c>
      <c r="C258" s="229" t="s">
        <v>321</v>
      </c>
      <c r="D258" s="229" t="s">
        <v>347</v>
      </c>
      <c r="E258" s="229" t="s">
        <v>325</v>
      </c>
      <c r="F258" s="229" t="s">
        <v>406</v>
      </c>
      <c r="H258" s="3" t="s">
        <v>312</v>
      </c>
      <c r="I258" s="3">
        <v>5.4</v>
      </c>
      <c r="O258" s="212">
        <f>UL_OH!R137*7.01</f>
        <v>7.0333822548365577</v>
      </c>
      <c r="Q258" s="4">
        <f t="shared" si="90"/>
        <v>7.0333822548365577</v>
      </c>
      <c r="R258" s="4" t="e">
        <f t="shared" si="91"/>
        <v>#DIV/0!</v>
      </c>
      <c r="S258" s="3">
        <f t="shared" si="92"/>
        <v>1</v>
      </c>
      <c r="V258" s="200"/>
      <c r="AA258" s="212">
        <f>UL_OH!R137*7.02</f>
        <v>7.0434156104069379</v>
      </c>
      <c r="AD258" s="5">
        <f>AVERAGE(W258:AC258)</f>
        <v>7.0434156104069379</v>
      </c>
      <c r="AE258" s="4" t="e">
        <f>SQRT(VAR(W258:AC258))</f>
        <v>#DIV/0!</v>
      </c>
      <c r="AF258" s="3">
        <f>COUNT(W258:AC258)</f>
        <v>1</v>
      </c>
    </row>
    <row r="259" spans="1:32" ht="25.5">
      <c r="A259" s="200"/>
      <c r="H259" s="10" t="s">
        <v>313</v>
      </c>
      <c r="I259" s="10">
        <v>0.15</v>
      </c>
      <c r="J259" s="18"/>
      <c r="K259" s="18"/>
      <c r="L259" s="18"/>
      <c r="M259" s="18"/>
      <c r="N259" s="18"/>
      <c r="O259" s="213">
        <f>UL_OH!R137*0.464</f>
        <v>0.46554769846564381</v>
      </c>
      <c r="P259" s="18"/>
      <c r="Q259" s="23">
        <f t="shared" si="90"/>
        <v>0.46554769846564381</v>
      </c>
      <c r="R259" s="23" t="e">
        <f t="shared" si="91"/>
        <v>#DIV/0!</v>
      </c>
      <c r="S259" s="10">
        <f t="shared" si="92"/>
        <v>1</v>
      </c>
      <c r="V259" s="31"/>
      <c r="W259" s="18"/>
      <c r="X259" s="18"/>
      <c r="Y259" s="18"/>
      <c r="Z259" s="18"/>
      <c r="AA259" s="237">
        <f>UL_OH!R137*0.466</f>
        <v>0.46755436957971985</v>
      </c>
      <c r="AB259" s="27"/>
      <c r="AC259" s="27"/>
      <c r="AD259" s="26">
        <f>AVERAGE(W259:AC259)</f>
        <v>0.46755436957971985</v>
      </c>
      <c r="AE259" s="18" t="e">
        <f>SQRT(VAR(W259:AC259))</f>
        <v>#DIV/0!</v>
      </c>
      <c r="AF259" s="18">
        <f>COUNT(W259:AC259)</f>
        <v>1</v>
      </c>
    </row>
    <row r="260" spans="1:32">
      <c r="A260" s="254"/>
      <c r="H260" s="10"/>
      <c r="I260" s="10"/>
      <c r="J260" s="18"/>
      <c r="K260" s="213"/>
      <c r="L260" s="18"/>
      <c r="M260" s="18"/>
      <c r="N260" s="18"/>
      <c r="O260" s="18"/>
      <c r="P260" s="18"/>
      <c r="Q260" s="23"/>
      <c r="R260" s="23"/>
      <c r="S260" s="10"/>
      <c r="V260" s="254"/>
      <c r="W260" s="18"/>
      <c r="X260" s="213"/>
      <c r="Y260" s="18"/>
      <c r="Z260" s="18"/>
      <c r="AA260" s="18"/>
      <c r="AB260" s="18"/>
      <c r="AC260" s="18"/>
      <c r="AD260" s="26"/>
      <c r="AE260" s="18"/>
      <c r="AF260" s="214"/>
    </row>
    <row r="261" spans="1:32" s="229" customFormat="1" ht="25.5">
      <c r="A261" s="255"/>
      <c r="B261" s="229" t="s">
        <v>308</v>
      </c>
      <c r="C261" s="229" t="s">
        <v>449</v>
      </c>
      <c r="D261" s="229" t="s">
        <v>450</v>
      </c>
      <c r="E261" s="229" t="s">
        <v>311</v>
      </c>
      <c r="F261" s="229" t="s">
        <v>43</v>
      </c>
      <c r="H261" s="229" t="s">
        <v>312</v>
      </c>
      <c r="I261" s="229">
        <v>5.4</v>
      </c>
      <c r="J261" s="212"/>
      <c r="K261" s="212"/>
      <c r="L261" s="212"/>
      <c r="M261" s="212"/>
      <c r="N261" s="212"/>
      <c r="O261" s="212"/>
      <c r="P261" s="212"/>
      <c r="Q261" s="256" t="e">
        <f>AVERAGE(J261:P261)</f>
        <v>#DIV/0!</v>
      </c>
      <c r="R261" s="256" t="e">
        <f>SQRT(VAR(J261:P261))</f>
        <v>#DIV/0!</v>
      </c>
      <c r="S261" s="229">
        <f>COUNT(J261:P261)</f>
        <v>0</v>
      </c>
      <c r="V261" s="257"/>
      <c r="W261" s="212"/>
      <c r="X261" s="212"/>
      <c r="Y261" s="212"/>
      <c r="Z261" s="212"/>
      <c r="AA261" s="212"/>
      <c r="AB261" s="212"/>
      <c r="AC261" s="212"/>
      <c r="AD261" s="258" t="e">
        <f>AVERAGE(W261:AB261)</f>
        <v>#DIV/0!</v>
      </c>
      <c r="AE261" s="256" t="e">
        <f>SQRT(VAR(W261:AB261))</f>
        <v>#DIV/0!</v>
      </c>
      <c r="AF261" s="229">
        <f>COUNT(W261:AB261)</f>
        <v>0</v>
      </c>
    </row>
    <row r="262" spans="1:32" s="229" customFormat="1" ht="25.5">
      <c r="A262" s="255"/>
      <c r="H262" s="259" t="s">
        <v>313</v>
      </c>
      <c r="I262" s="259">
        <v>0.15</v>
      </c>
      <c r="J262" s="213"/>
      <c r="K262" s="213"/>
      <c r="L262" s="213"/>
      <c r="M262" s="213"/>
      <c r="N262" s="213"/>
      <c r="O262" s="213"/>
      <c r="P262" s="213"/>
      <c r="Q262" s="260" t="e">
        <f>AVERAGE(J262:P262)</f>
        <v>#DIV/0!</v>
      </c>
      <c r="R262" s="260" t="e">
        <f>SQRT(VAR(J262:P262))</f>
        <v>#DIV/0!</v>
      </c>
      <c r="S262" s="259">
        <f>COUNT(J262:P262)</f>
        <v>0</v>
      </c>
      <c r="V262" s="257"/>
      <c r="W262" s="213"/>
      <c r="X262" s="213"/>
      <c r="Y262" s="213"/>
      <c r="Z262" s="213"/>
      <c r="AA262" s="213"/>
      <c r="AB262" s="213"/>
      <c r="AC262" s="213"/>
      <c r="AD262" s="270" t="e">
        <f>AVERAGE(W262:AB262)</f>
        <v>#DIV/0!</v>
      </c>
      <c r="AE262" s="213" t="e">
        <f>SQRT(VAR(W262:AB262))</f>
        <v>#DIV/0!</v>
      </c>
      <c r="AF262" s="261">
        <f>COUNT(W262:AB262)</f>
        <v>0</v>
      </c>
    </row>
    <row r="263" spans="1:32" s="229" customFormat="1" ht="25.5">
      <c r="A263" s="255"/>
      <c r="B263" s="229" t="s">
        <v>308</v>
      </c>
      <c r="C263" s="229" t="s">
        <v>449</v>
      </c>
      <c r="D263" s="229" t="s">
        <v>450</v>
      </c>
      <c r="E263" s="229" t="s">
        <v>311</v>
      </c>
      <c r="F263" s="229" t="s">
        <v>451</v>
      </c>
      <c r="H263" s="229" t="s">
        <v>312</v>
      </c>
      <c r="I263" s="229">
        <v>5.4</v>
      </c>
      <c r="J263" s="212"/>
      <c r="K263" s="212"/>
      <c r="L263" s="212"/>
      <c r="M263" s="212"/>
      <c r="N263" s="212"/>
      <c r="O263" s="212"/>
      <c r="P263" s="212"/>
      <c r="Q263" s="256" t="e">
        <f>AVERAGE(J263:P263)</f>
        <v>#DIV/0!</v>
      </c>
      <c r="R263" s="256" t="e">
        <f>SQRT(VAR(J263:P263))</f>
        <v>#DIV/0!</v>
      </c>
      <c r="S263" s="229">
        <f>COUNT(J263:P263)</f>
        <v>0</v>
      </c>
      <c r="V263" s="257"/>
      <c r="W263" s="212"/>
      <c r="X263" s="212"/>
      <c r="Y263" s="212"/>
      <c r="Z263" s="212"/>
      <c r="AA263" s="212"/>
      <c r="AB263" s="212"/>
      <c r="AC263" s="212"/>
      <c r="AD263" s="258" t="e">
        <f>AVERAGE(W263:AB263)</f>
        <v>#DIV/0!</v>
      </c>
      <c r="AE263" s="256" t="e">
        <f>SQRT(VAR(W263:AB263))</f>
        <v>#DIV/0!</v>
      </c>
      <c r="AF263" s="229">
        <f>COUNT(W263:AB263)</f>
        <v>0</v>
      </c>
    </row>
    <row r="264" spans="1:32" s="229" customFormat="1" ht="25.5">
      <c r="A264" s="255"/>
      <c r="H264" s="259" t="s">
        <v>313</v>
      </c>
      <c r="I264" s="259">
        <v>0.15</v>
      </c>
      <c r="J264" s="213"/>
      <c r="K264" s="213"/>
      <c r="L264" s="213"/>
      <c r="M264" s="213"/>
      <c r="N264" s="213"/>
      <c r="O264" s="213"/>
      <c r="P264" s="213"/>
      <c r="Q264" s="260" t="e">
        <f>AVERAGE(J264:P264)</f>
        <v>#DIV/0!</v>
      </c>
      <c r="R264" s="260" t="e">
        <f>SQRT(VAR(J264:P264))</f>
        <v>#DIV/0!</v>
      </c>
      <c r="S264" s="259">
        <f>COUNT(J264:P264)</f>
        <v>0</v>
      </c>
      <c r="V264" s="257"/>
      <c r="W264" s="213"/>
      <c r="X264" s="213"/>
      <c r="Y264" s="213"/>
      <c r="Z264" s="213"/>
      <c r="AA264" s="213"/>
      <c r="AB264" s="213"/>
      <c r="AC264" s="213"/>
      <c r="AD264" s="270" t="e">
        <f>AVERAGE(W264:AB264)</f>
        <v>#DIV/0!</v>
      </c>
      <c r="AE264" s="213" t="e">
        <f>SQRT(VAR(W264:AB264))</f>
        <v>#DIV/0!</v>
      </c>
      <c r="AF264" s="261">
        <f>COUNT(W264:AB264)</f>
        <v>0</v>
      </c>
    </row>
    <row r="265" spans="1:32">
      <c r="Q265" s="4"/>
    </row>
    <row r="266" spans="1:32">
      <c r="Q266" s="4"/>
    </row>
    <row r="267" spans="1:32">
      <c r="Q267" s="4"/>
    </row>
    <row r="268" spans="1:32">
      <c r="Q268" s="4"/>
    </row>
    <row r="269" spans="1:32">
      <c r="Q269" s="4"/>
    </row>
    <row r="270" spans="1:32">
      <c r="Q270" s="4"/>
    </row>
    <row r="271" spans="1:32">
      <c r="Q271" s="4"/>
    </row>
    <row r="272" spans="1:32">
      <c r="Q272" s="4"/>
    </row>
    <row r="273" spans="17:17">
      <c r="Q273" s="4"/>
    </row>
    <row r="274" spans="17:17">
      <c r="Q274" s="4"/>
    </row>
    <row r="275" spans="17:17">
      <c r="Q275" s="4"/>
    </row>
    <row r="276" spans="17:17">
      <c r="Q276" s="4"/>
    </row>
    <row r="277" spans="17:17">
      <c r="Q277" s="4"/>
    </row>
    <row r="278" spans="17:17">
      <c r="Q278" s="4"/>
    </row>
    <row r="279" spans="17:17">
      <c r="Q279" s="4"/>
    </row>
    <row r="280" spans="17:17">
      <c r="Q280" s="4"/>
    </row>
    <row r="281" spans="17:17">
      <c r="Q281" s="4"/>
    </row>
    <row r="282" spans="17:17">
      <c r="Q282" s="4"/>
    </row>
    <row r="283" spans="17:17">
      <c r="Q283" s="4"/>
    </row>
    <row r="284" spans="17:17">
      <c r="Q284" s="4"/>
    </row>
    <row r="285" spans="17:17">
      <c r="Q285" s="4"/>
    </row>
    <row r="286" spans="17:17">
      <c r="Q286" s="4"/>
    </row>
    <row r="287" spans="17:17">
      <c r="Q287" s="4"/>
    </row>
    <row r="288" spans="17:17">
      <c r="Q288" s="4"/>
    </row>
    <row r="289" spans="17:17">
      <c r="Q289" s="4"/>
    </row>
    <row r="290" spans="17:17">
      <c r="Q290" s="4"/>
    </row>
    <row r="291" spans="17:17">
      <c r="Q291" s="4"/>
    </row>
    <row r="292" spans="17:17">
      <c r="Q292" s="4"/>
    </row>
    <row r="293" spans="17:17">
      <c r="Q293" s="4"/>
    </row>
    <row r="294" spans="17:17">
      <c r="Q294" s="4"/>
    </row>
    <row r="295" spans="17:17">
      <c r="Q295" s="4"/>
    </row>
    <row r="296" spans="17:17">
      <c r="Q296" s="4"/>
    </row>
    <row r="297" spans="17:17">
      <c r="Q297" s="4"/>
    </row>
    <row r="298" spans="17:17">
      <c r="Q298" s="4"/>
    </row>
    <row r="299" spans="17:17">
      <c r="Q299" s="4"/>
    </row>
    <row r="300" spans="17:17">
      <c r="Q300" s="4"/>
    </row>
    <row r="310" spans="1:32" s="2" customFormat="1">
      <c r="A310" s="3"/>
      <c r="B310" s="3"/>
      <c r="C310" s="3"/>
      <c r="D310" s="3"/>
      <c r="E310" s="3"/>
      <c r="F310" s="3"/>
      <c r="G310" s="3"/>
      <c r="H310" s="3"/>
      <c r="I310" s="3"/>
      <c r="Q310" s="3"/>
      <c r="R310" s="4"/>
      <c r="S310" s="3"/>
      <c r="T310" s="3"/>
      <c r="U310" s="3"/>
      <c r="V310" s="3"/>
      <c r="AD310" s="5"/>
      <c r="AE310" s="4"/>
      <c r="AF310" s="3"/>
    </row>
    <row r="311" spans="1:32" s="2" customFormat="1">
      <c r="A311" s="3"/>
      <c r="B311" s="3"/>
      <c r="C311" s="3"/>
      <c r="D311" s="3"/>
      <c r="E311" s="3"/>
      <c r="F311" s="3"/>
      <c r="G311" s="3"/>
      <c r="H311" s="3"/>
      <c r="I311" s="3"/>
      <c r="Q311" s="3"/>
      <c r="R311" s="4"/>
      <c r="S311" s="3"/>
      <c r="T311" s="3"/>
      <c r="U311" s="3"/>
      <c r="V311" s="3"/>
      <c r="AD311" s="5"/>
      <c r="AE311" s="4"/>
      <c r="AF311" s="3"/>
    </row>
    <row r="312" spans="1:32" s="2" customFormat="1">
      <c r="A312" s="3"/>
      <c r="B312" s="3"/>
      <c r="C312" s="3"/>
      <c r="D312" s="3"/>
      <c r="E312" s="3"/>
      <c r="F312" s="3"/>
      <c r="G312" s="3"/>
      <c r="H312" s="3"/>
      <c r="I312" s="3"/>
      <c r="Q312" s="3"/>
      <c r="R312" s="4"/>
      <c r="S312" s="3"/>
      <c r="T312" s="3"/>
      <c r="U312" s="3"/>
      <c r="V312" s="3"/>
      <c r="AD312" s="5"/>
      <c r="AE312" s="4"/>
      <c r="AF312" s="3"/>
    </row>
    <row r="313" spans="1:32" s="2" customFormat="1">
      <c r="A313" s="3"/>
      <c r="B313" s="3"/>
      <c r="C313" s="3"/>
      <c r="D313" s="3"/>
      <c r="E313" s="3"/>
      <c r="F313" s="3"/>
      <c r="G313" s="3"/>
      <c r="H313" s="3"/>
      <c r="I313" s="3"/>
      <c r="Q313" s="3"/>
      <c r="R313" s="4"/>
      <c r="S313" s="3"/>
      <c r="T313" s="3"/>
      <c r="U313" s="3"/>
      <c r="V313" s="3"/>
      <c r="AD313" s="5"/>
      <c r="AE313" s="4"/>
      <c r="AF313" s="3"/>
    </row>
    <row r="314" spans="1:32" s="2" customFormat="1">
      <c r="A314" s="3"/>
      <c r="B314" s="3"/>
      <c r="C314" s="3"/>
      <c r="D314" s="3"/>
      <c r="E314" s="3"/>
      <c r="F314" s="3"/>
      <c r="G314" s="3"/>
      <c r="H314" s="3"/>
      <c r="I314" s="3"/>
      <c r="Q314" s="3"/>
      <c r="R314" s="4"/>
      <c r="S314" s="3"/>
      <c r="T314" s="3"/>
      <c r="U314" s="3"/>
      <c r="V314" s="3"/>
      <c r="AD314" s="5"/>
      <c r="AE314" s="4"/>
      <c r="AF314" s="3"/>
    </row>
    <row r="315" spans="1:32" s="2" customFormat="1">
      <c r="A315" s="3"/>
      <c r="B315" s="3"/>
      <c r="C315" s="3"/>
      <c r="D315" s="3"/>
      <c r="E315" s="3"/>
      <c r="F315" s="3"/>
      <c r="G315" s="3"/>
      <c r="H315" s="3"/>
      <c r="I315" s="3"/>
      <c r="Q315" s="3"/>
      <c r="R315" s="4"/>
      <c r="S315" s="3"/>
      <c r="T315" s="3"/>
      <c r="U315" s="3"/>
      <c r="V315" s="3"/>
      <c r="AD315" s="5"/>
      <c r="AE315" s="4"/>
      <c r="AF315" s="3"/>
    </row>
    <row r="316" spans="1:32" s="2" customFormat="1">
      <c r="A316" s="3"/>
      <c r="B316" s="3"/>
      <c r="C316" s="3"/>
      <c r="D316" s="3"/>
      <c r="E316" s="3"/>
      <c r="F316" s="3"/>
      <c r="G316" s="3"/>
      <c r="H316" s="3"/>
      <c r="I316" s="3"/>
      <c r="Q316" s="3"/>
      <c r="R316" s="4"/>
      <c r="S316" s="3"/>
      <c r="T316" s="3"/>
      <c r="U316" s="3"/>
      <c r="V316" s="3"/>
      <c r="AD316" s="5"/>
      <c r="AE316" s="4"/>
      <c r="AF316" s="3"/>
    </row>
    <row r="317" spans="1:32" s="2" customFormat="1">
      <c r="A317" s="3"/>
      <c r="B317" s="3"/>
      <c r="C317" s="3"/>
      <c r="D317" s="3"/>
      <c r="E317" s="3"/>
      <c r="F317" s="3"/>
      <c r="G317" s="3"/>
      <c r="H317" s="3"/>
      <c r="I317" s="3"/>
      <c r="Q317" s="3"/>
      <c r="R317" s="4"/>
      <c r="S317" s="3"/>
      <c r="T317" s="3"/>
      <c r="U317" s="3"/>
      <c r="V317" s="3"/>
      <c r="AD317" s="5"/>
      <c r="AE317" s="4"/>
      <c r="AF317" s="3"/>
    </row>
    <row r="318" spans="1:32" s="2" customFormat="1">
      <c r="A318" s="3"/>
      <c r="B318" s="3"/>
      <c r="C318" s="3"/>
      <c r="D318" s="3"/>
      <c r="E318" s="3"/>
      <c r="F318" s="3"/>
      <c r="G318" s="3"/>
      <c r="H318" s="3"/>
      <c r="I318" s="3"/>
      <c r="Q318" s="3"/>
      <c r="R318" s="4"/>
      <c r="S318" s="3"/>
      <c r="T318" s="3"/>
      <c r="U318" s="3"/>
      <c r="V318" s="3"/>
      <c r="AD318" s="5"/>
      <c r="AE318" s="4"/>
      <c r="AF318" s="3"/>
    </row>
    <row r="319" spans="1:32" s="2" customFormat="1">
      <c r="A319" s="3"/>
      <c r="B319" s="3"/>
      <c r="C319" s="3"/>
      <c r="D319" s="3"/>
      <c r="E319" s="3"/>
      <c r="F319" s="3"/>
      <c r="G319" s="3"/>
      <c r="H319" s="3"/>
      <c r="I319" s="3"/>
      <c r="Q319" s="3"/>
      <c r="R319" s="4"/>
      <c r="S319" s="3"/>
      <c r="T319" s="3"/>
      <c r="U319" s="3"/>
      <c r="V319" s="3"/>
      <c r="AD319" s="5"/>
      <c r="AE319" s="4"/>
      <c r="AF319" s="3"/>
    </row>
    <row r="320" spans="1:32" s="2" customFormat="1">
      <c r="A320" s="3"/>
      <c r="B320" s="3"/>
      <c r="C320" s="3"/>
      <c r="D320" s="3"/>
      <c r="E320" s="3"/>
      <c r="F320" s="3"/>
      <c r="G320" s="3"/>
      <c r="H320" s="3"/>
      <c r="I320" s="3"/>
      <c r="Q320" s="3"/>
      <c r="R320" s="4"/>
      <c r="S320" s="3"/>
      <c r="T320" s="3"/>
      <c r="U320" s="3"/>
      <c r="V320" s="3"/>
      <c r="AD320" s="5"/>
      <c r="AE320" s="4"/>
      <c r="AF320" s="3"/>
    </row>
    <row r="321" spans="1:32" s="2" customFormat="1">
      <c r="A321" s="3"/>
      <c r="B321" s="3"/>
      <c r="C321" s="3"/>
      <c r="D321" s="3"/>
      <c r="E321" s="3"/>
      <c r="F321" s="3"/>
      <c r="G321" s="3"/>
      <c r="H321" s="3"/>
      <c r="I321" s="3"/>
      <c r="Q321" s="3"/>
      <c r="R321" s="4"/>
      <c r="S321" s="3"/>
      <c r="T321" s="3"/>
      <c r="U321" s="3"/>
      <c r="V321" s="3"/>
      <c r="AD321" s="5"/>
      <c r="AE321" s="4"/>
      <c r="AF321" s="3"/>
    </row>
    <row r="322" spans="1:32" s="2" customFormat="1">
      <c r="A322" s="3"/>
      <c r="B322" s="3"/>
      <c r="C322" s="3"/>
      <c r="D322" s="3"/>
      <c r="E322" s="3"/>
      <c r="F322" s="3"/>
      <c r="G322" s="3"/>
      <c r="H322" s="3"/>
      <c r="I322" s="3"/>
      <c r="Q322" s="3"/>
      <c r="R322" s="4"/>
      <c r="S322" s="3"/>
      <c r="T322" s="3"/>
      <c r="U322" s="3"/>
      <c r="V322" s="3"/>
      <c r="AD322" s="5"/>
      <c r="AE322" s="4"/>
      <c r="AF322" s="3"/>
    </row>
    <row r="323" spans="1:32" s="2" customFormat="1">
      <c r="A323" s="3"/>
      <c r="B323" s="3"/>
      <c r="C323" s="3"/>
      <c r="D323" s="3"/>
      <c r="E323" s="3"/>
      <c r="F323" s="3"/>
      <c r="G323" s="3"/>
      <c r="H323" s="3"/>
      <c r="I323" s="3"/>
      <c r="Q323" s="3"/>
      <c r="R323" s="4"/>
      <c r="S323" s="3"/>
      <c r="T323" s="3"/>
      <c r="U323" s="3"/>
      <c r="V323" s="3"/>
      <c r="AD323" s="5"/>
      <c r="AE323" s="4"/>
      <c r="AF323" s="3"/>
    </row>
    <row r="324" spans="1:32" s="2" customFormat="1">
      <c r="A324" s="3"/>
      <c r="B324" s="3"/>
      <c r="C324" s="3"/>
      <c r="D324" s="3"/>
      <c r="E324" s="3"/>
      <c r="F324" s="3"/>
      <c r="G324" s="3"/>
      <c r="H324" s="3"/>
      <c r="I324" s="3"/>
      <c r="Q324" s="3"/>
      <c r="R324" s="4"/>
      <c r="S324" s="3"/>
      <c r="T324" s="3"/>
      <c r="U324" s="3"/>
      <c r="V324" s="3"/>
      <c r="AD324" s="5"/>
      <c r="AE324" s="4"/>
      <c r="AF324" s="3"/>
    </row>
    <row r="325" spans="1:32" s="2" customFormat="1">
      <c r="A325" s="3"/>
      <c r="B325" s="3"/>
      <c r="C325" s="3"/>
      <c r="D325" s="3"/>
      <c r="E325" s="3"/>
      <c r="F325" s="3"/>
      <c r="G325" s="3"/>
      <c r="H325" s="3"/>
      <c r="I325" s="3"/>
      <c r="Q325" s="3"/>
      <c r="R325" s="4"/>
      <c r="S325" s="3"/>
      <c r="T325" s="3"/>
      <c r="U325" s="3"/>
      <c r="V325" s="3"/>
      <c r="AD325" s="5"/>
      <c r="AE325" s="4"/>
      <c r="AF325" s="3"/>
    </row>
    <row r="326" spans="1:32" s="2" customFormat="1">
      <c r="A326" s="3"/>
      <c r="B326" s="3"/>
      <c r="C326" s="3"/>
      <c r="D326" s="3"/>
      <c r="E326" s="3"/>
      <c r="F326" s="3"/>
      <c r="G326" s="3"/>
      <c r="H326" s="3"/>
      <c r="I326" s="3"/>
      <c r="Q326" s="3"/>
      <c r="R326" s="4"/>
      <c r="S326" s="3"/>
      <c r="T326" s="3"/>
      <c r="U326" s="3"/>
      <c r="V326" s="3"/>
      <c r="AD326" s="5"/>
      <c r="AE326" s="4"/>
      <c r="AF326" s="3"/>
    </row>
    <row r="327" spans="1:32" s="2" customFormat="1">
      <c r="A327" s="3"/>
      <c r="B327" s="3"/>
      <c r="C327" s="3"/>
      <c r="D327" s="3"/>
      <c r="E327" s="3"/>
      <c r="F327" s="3"/>
      <c r="G327" s="3"/>
      <c r="H327" s="3"/>
      <c r="I327" s="3"/>
      <c r="Q327" s="3"/>
      <c r="R327" s="4"/>
      <c r="S327" s="3"/>
      <c r="T327" s="3"/>
      <c r="U327" s="3"/>
      <c r="V327" s="3"/>
      <c r="AD327" s="5"/>
      <c r="AE327" s="4"/>
      <c r="AF327" s="3"/>
    </row>
    <row r="328" spans="1:32" s="2" customFormat="1">
      <c r="A328" s="3"/>
      <c r="B328" s="3"/>
      <c r="C328" s="3"/>
      <c r="D328" s="3"/>
      <c r="E328" s="3"/>
      <c r="F328" s="3"/>
      <c r="G328" s="3"/>
      <c r="H328" s="3"/>
      <c r="I328" s="3"/>
      <c r="Q328" s="3"/>
      <c r="R328" s="4"/>
      <c r="S328" s="3"/>
      <c r="T328" s="3"/>
      <c r="U328" s="3"/>
      <c r="V328" s="3"/>
      <c r="AD328" s="5"/>
      <c r="AE328" s="4"/>
      <c r="AF328" s="3"/>
    </row>
    <row r="329" spans="1:32" s="2" customFormat="1">
      <c r="A329" s="3"/>
      <c r="B329" s="3"/>
      <c r="C329" s="3"/>
      <c r="D329" s="3"/>
      <c r="E329" s="3"/>
      <c r="F329" s="3"/>
      <c r="G329" s="3"/>
      <c r="H329" s="3"/>
      <c r="I329" s="3"/>
      <c r="Q329" s="3"/>
      <c r="R329" s="4"/>
      <c r="S329" s="3"/>
      <c r="T329" s="3"/>
      <c r="U329" s="3"/>
      <c r="V329" s="3"/>
      <c r="AD329" s="5"/>
      <c r="AE329" s="4"/>
      <c r="AF329" s="3"/>
    </row>
    <row r="330" spans="1:32" s="2" customFormat="1">
      <c r="A330" s="3"/>
      <c r="B330" s="3"/>
      <c r="C330" s="3"/>
      <c r="D330" s="3"/>
      <c r="E330" s="3"/>
      <c r="F330" s="3"/>
      <c r="G330" s="3"/>
      <c r="H330" s="3"/>
      <c r="I330" s="3"/>
      <c r="Q330" s="3"/>
      <c r="R330" s="4"/>
      <c r="S330" s="3"/>
      <c r="T330" s="3"/>
      <c r="U330" s="3"/>
      <c r="V330" s="3"/>
      <c r="AD330" s="5"/>
      <c r="AE330" s="4"/>
      <c r="AF330" s="3"/>
    </row>
    <row r="331" spans="1:32" s="2" customFormat="1">
      <c r="A331" s="3"/>
      <c r="B331" s="3"/>
      <c r="C331" s="3"/>
      <c r="D331" s="3"/>
      <c r="E331" s="3"/>
      <c r="F331" s="3"/>
      <c r="G331" s="3"/>
      <c r="H331" s="3"/>
      <c r="I331" s="3"/>
      <c r="Q331" s="3"/>
      <c r="R331" s="4"/>
      <c r="S331" s="3"/>
      <c r="T331" s="3"/>
      <c r="U331" s="3"/>
      <c r="V331" s="3"/>
      <c r="AD331" s="5"/>
      <c r="AE331" s="4"/>
      <c r="AF331" s="3"/>
    </row>
    <row r="332" spans="1:32" s="2" customFormat="1">
      <c r="A332" s="3"/>
      <c r="B332" s="3"/>
      <c r="C332" s="3"/>
      <c r="D332" s="3"/>
      <c r="E332" s="3"/>
      <c r="F332" s="3"/>
      <c r="G332" s="3"/>
      <c r="H332" s="3"/>
      <c r="I332" s="3"/>
      <c r="Q332" s="3"/>
      <c r="R332" s="4"/>
      <c r="S332" s="3"/>
      <c r="T332" s="3"/>
      <c r="U332" s="3"/>
      <c r="V332" s="3"/>
      <c r="AD332" s="5"/>
      <c r="AE332" s="4"/>
      <c r="AF332" s="3"/>
    </row>
    <row r="333" spans="1:32" s="2" customFormat="1">
      <c r="A333" s="3"/>
      <c r="B333" s="3"/>
      <c r="C333" s="3"/>
      <c r="D333" s="3"/>
      <c r="E333" s="3"/>
      <c r="F333" s="3"/>
      <c r="G333" s="3"/>
      <c r="H333" s="3"/>
      <c r="I333" s="3"/>
      <c r="Q333" s="3"/>
      <c r="R333" s="4"/>
      <c r="S333" s="3"/>
      <c r="T333" s="3"/>
      <c r="U333" s="3"/>
      <c r="V333" s="3"/>
      <c r="AD333" s="5"/>
      <c r="AE333" s="4"/>
      <c r="AF333" s="3"/>
    </row>
    <row r="334" spans="1:32" s="2" customFormat="1">
      <c r="A334" s="3"/>
      <c r="B334" s="3"/>
      <c r="C334" s="3"/>
      <c r="D334" s="3"/>
      <c r="E334" s="3"/>
      <c r="F334" s="3"/>
      <c r="G334" s="3"/>
      <c r="H334" s="3"/>
      <c r="I334" s="3"/>
      <c r="Q334" s="3"/>
      <c r="R334" s="4"/>
      <c r="S334" s="3"/>
      <c r="T334" s="3"/>
      <c r="U334" s="3"/>
      <c r="V334" s="3"/>
      <c r="AD334" s="5"/>
      <c r="AE334" s="4"/>
      <c r="AF334" s="3"/>
    </row>
    <row r="335" spans="1:32" s="2" customFormat="1">
      <c r="A335" s="3"/>
      <c r="B335" s="3"/>
      <c r="C335" s="3"/>
      <c r="D335" s="3"/>
      <c r="E335" s="3"/>
      <c r="F335" s="3"/>
      <c r="G335" s="3"/>
      <c r="H335" s="3"/>
      <c r="I335" s="3"/>
      <c r="Q335" s="3"/>
      <c r="R335" s="4"/>
      <c r="S335" s="3"/>
      <c r="T335" s="3"/>
      <c r="U335" s="3"/>
      <c r="V335" s="3"/>
      <c r="AD335" s="5"/>
      <c r="AE335" s="4"/>
      <c r="AF335" s="3"/>
    </row>
    <row r="336" spans="1:32" s="2" customFormat="1">
      <c r="A336" s="3"/>
      <c r="B336" s="3"/>
      <c r="C336" s="3"/>
      <c r="D336" s="3"/>
      <c r="E336" s="3"/>
      <c r="F336" s="3"/>
      <c r="G336" s="3"/>
      <c r="H336" s="3"/>
      <c r="I336" s="3"/>
      <c r="Q336" s="3"/>
      <c r="R336" s="4"/>
      <c r="S336" s="3"/>
      <c r="T336" s="3"/>
      <c r="U336" s="3"/>
      <c r="V336" s="3"/>
      <c r="AD336" s="5"/>
      <c r="AE336" s="4"/>
      <c r="AF336" s="3"/>
    </row>
    <row r="337" spans="1:32" s="2" customFormat="1">
      <c r="A337" s="3"/>
      <c r="B337" s="3"/>
      <c r="C337" s="3"/>
      <c r="D337" s="3"/>
      <c r="E337" s="3"/>
      <c r="F337" s="3"/>
      <c r="G337" s="3"/>
      <c r="H337" s="3"/>
      <c r="I337" s="3"/>
      <c r="Q337" s="3"/>
      <c r="R337" s="4"/>
      <c r="S337" s="3"/>
      <c r="T337" s="3"/>
      <c r="U337" s="3"/>
      <c r="V337" s="3"/>
      <c r="AD337" s="5"/>
      <c r="AE337" s="4"/>
      <c r="AF337" s="3"/>
    </row>
    <row r="338" spans="1:32" s="2" customFormat="1">
      <c r="A338" s="3"/>
      <c r="B338" s="3"/>
      <c r="C338" s="3"/>
      <c r="D338" s="3"/>
      <c r="E338" s="3"/>
      <c r="F338" s="3"/>
      <c r="G338" s="3"/>
      <c r="H338" s="3"/>
      <c r="I338" s="3"/>
      <c r="Q338" s="3"/>
      <c r="R338" s="4"/>
      <c r="S338" s="3"/>
      <c r="T338" s="3"/>
      <c r="U338" s="3"/>
      <c r="V338" s="3"/>
      <c r="AD338" s="5"/>
      <c r="AE338" s="4"/>
      <c r="AF338" s="3"/>
    </row>
    <row r="339" spans="1:32" s="2" customFormat="1">
      <c r="A339" s="3"/>
      <c r="B339" s="3"/>
      <c r="C339" s="3"/>
      <c r="D339" s="3"/>
      <c r="E339" s="3"/>
      <c r="F339" s="3"/>
      <c r="G339" s="3"/>
      <c r="H339" s="3"/>
      <c r="I339" s="3"/>
      <c r="Q339" s="3"/>
      <c r="R339" s="4"/>
      <c r="S339" s="3"/>
      <c r="T339" s="3"/>
      <c r="U339" s="3"/>
      <c r="V339" s="3"/>
      <c r="AD339" s="5"/>
      <c r="AE339" s="4"/>
      <c r="AF339" s="3"/>
    </row>
    <row r="340" spans="1:32" s="2" customFormat="1">
      <c r="A340" s="3"/>
      <c r="B340" s="3"/>
      <c r="C340" s="3"/>
      <c r="D340" s="3"/>
      <c r="E340" s="3"/>
      <c r="F340" s="3"/>
      <c r="G340" s="3"/>
      <c r="H340" s="3"/>
      <c r="I340" s="3"/>
      <c r="Q340" s="3"/>
      <c r="R340" s="4"/>
      <c r="S340" s="3"/>
      <c r="T340" s="3"/>
      <c r="U340" s="3"/>
      <c r="V340" s="3"/>
      <c r="AD340" s="5"/>
      <c r="AE340" s="4"/>
      <c r="AF340" s="3"/>
    </row>
    <row r="341" spans="1:32" s="2" customFormat="1">
      <c r="A341" s="3"/>
      <c r="B341" s="3"/>
      <c r="C341" s="3"/>
      <c r="D341" s="3"/>
      <c r="E341" s="3"/>
      <c r="F341" s="3"/>
      <c r="G341" s="3"/>
      <c r="H341" s="3"/>
      <c r="I341" s="3"/>
      <c r="Q341" s="3"/>
      <c r="R341" s="4"/>
      <c r="S341" s="3"/>
      <c r="T341" s="3"/>
      <c r="U341" s="3"/>
      <c r="V341" s="3"/>
      <c r="AD341" s="5"/>
      <c r="AE341" s="4"/>
      <c r="AF341" s="3"/>
    </row>
    <row r="342" spans="1:32" s="2" customFormat="1">
      <c r="A342" s="3"/>
      <c r="B342" s="3"/>
      <c r="C342" s="3"/>
      <c r="D342" s="3"/>
      <c r="E342" s="3"/>
      <c r="F342" s="3"/>
      <c r="G342" s="3"/>
      <c r="H342" s="3"/>
      <c r="I342" s="3"/>
      <c r="Q342" s="3"/>
      <c r="R342" s="4"/>
      <c r="S342" s="3"/>
      <c r="T342" s="3"/>
      <c r="U342" s="3"/>
      <c r="V342" s="3"/>
      <c r="AD342" s="5"/>
      <c r="AE342" s="4"/>
      <c r="AF342" s="3"/>
    </row>
    <row r="343" spans="1:32" s="2" customFormat="1">
      <c r="A343" s="3"/>
      <c r="B343" s="3"/>
      <c r="C343" s="3"/>
      <c r="D343" s="3"/>
      <c r="E343" s="3"/>
      <c r="F343" s="3"/>
      <c r="G343" s="3"/>
      <c r="H343" s="3"/>
      <c r="I343" s="3"/>
      <c r="Q343" s="3"/>
      <c r="R343" s="4"/>
      <c r="S343" s="3"/>
      <c r="T343" s="3"/>
      <c r="U343" s="3"/>
      <c r="V343" s="3"/>
      <c r="AD343" s="5"/>
      <c r="AE343" s="4"/>
      <c r="AF343" s="3"/>
    </row>
    <row r="344" spans="1:32" s="2" customFormat="1">
      <c r="A344" s="3"/>
      <c r="B344" s="3"/>
      <c r="C344" s="3"/>
      <c r="D344" s="3"/>
      <c r="E344" s="3"/>
      <c r="F344" s="3"/>
      <c r="G344" s="3"/>
      <c r="H344" s="3"/>
      <c r="I344" s="3"/>
      <c r="Q344" s="3"/>
      <c r="R344" s="4"/>
      <c r="S344" s="3"/>
      <c r="T344" s="3"/>
      <c r="U344" s="3"/>
      <c r="V344" s="3"/>
      <c r="AD344" s="5"/>
      <c r="AE344" s="4"/>
      <c r="AF344" s="3"/>
    </row>
    <row r="345" spans="1:32" s="2" customFormat="1">
      <c r="A345" s="3"/>
      <c r="B345" s="3"/>
      <c r="C345" s="3"/>
      <c r="D345" s="3"/>
      <c r="E345" s="3"/>
      <c r="F345" s="3"/>
      <c r="G345" s="3"/>
      <c r="H345" s="3"/>
      <c r="I345" s="3"/>
      <c r="Q345" s="3"/>
      <c r="R345" s="4"/>
      <c r="S345" s="3"/>
      <c r="T345" s="3"/>
      <c r="U345" s="3"/>
      <c r="V345" s="3"/>
      <c r="AD345" s="5"/>
      <c r="AE345" s="4"/>
      <c r="AF345" s="3"/>
    </row>
    <row r="346" spans="1:32" s="2" customFormat="1">
      <c r="A346" s="3"/>
      <c r="B346" s="3"/>
      <c r="C346" s="3"/>
      <c r="D346" s="3"/>
      <c r="E346" s="3"/>
      <c r="F346" s="3"/>
      <c r="G346" s="3"/>
      <c r="H346" s="3"/>
      <c r="I346" s="3"/>
      <c r="Q346" s="3"/>
      <c r="R346" s="4"/>
      <c r="S346" s="3"/>
      <c r="T346" s="3"/>
      <c r="U346" s="3"/>
      <c r="V346" s="3"/>
      <c r="AD346" s="5"/>
      <c r="AE346" s="4"/>
      <c r="AF346" s="3"/>
    </row>
    <row r="347" spans="1:32" s="2" customFormat="1">
      <c r="A347" s="3"/>
      <c r="B347" s="3"/>
      <c r="C347" s="3"/>
      <c r="D347" s="3"/>
      <c r="E347" s="3"/>
      <c r="F347" s="3"/>
      <c r="G347" s="3"/>
      <c r="H347" s="3"/>
      <c r="I347" s="3"/>
      <c r="Q347" s="3"/>
      <c r="R347" s="4"/>
      <c r="S347" s="3"/>
      <c r="T347" s="3"/>
      <c r="U347" s="3"/>
      <c r="V347" s="3"/>
      <c r="AD347" s="5"/>
      <c r="AE347" s="4"/>
      <c r="AF347" s="3"/>
    </row>
    <row r="348" spans="1:32" s="2" customFormat="1">
      <c r="A348" s="3"/>
      <c r="B348" s="3"/>
      <c r="C348" s="3"/>
      <c r="D348" s="3"/>
      <c r="E348" s="3"/>
      <c r="F348" s="3"/>
      <c r="G348" s="3"/>
      <c r="H348" s="3"/>
      <c r="I348" s="3"/>
      <c r="Q348" s="3"/>
      <c r="R348" s="4"/>
      <c r="S348" s="3"/>
      <c r="T348" s="3"/>
      <c r="U348" s="3"/>
      <c r="V348" s="3"/>
      <c r="AD348" s="5"/>
      <c r="AE348" s="4"/>
      <c r="AF348" s="3"/>
    </row>
    <row r="349" spans="1:32" s="2" customFormat="1">
      <c r="A349" s="3"/>
      <c r="B349" s="3"/>
      <c r="C349" s="3"/>
      <c r="D349" s="3"/>
      <c r="E349" s="3"/>
      <c r="F349" s="3"/>
      <c r="G349" s="3"/>
      <c r="H349" s="3"/>
      <c r="I349" s="3"/>
      <c r="Q349" s="3"/>
      <c r="R349" s="4"/>
      <c r="S349" s="3"/>
      <c r="T349" s="3"/>
      <c r="U349" s="3"/>
      <c r="V349" s="3"/>
      <c r="AD349" s="5"/>
      <c r="AE349" s="4"/>
      <c r="AF349" s="3"/>
    </row>
    <row r="350" spans="1:32" s="2" customFormat="1">
      <c r="A350" s="3"/>
      <c r="B350" s="3"/>
      <c r="C350" s="3"/>
      <c r="D350" s="3"/>
      <c r="E350" s="3"/>
      <c r="F350" s="3"/>
      <c r="G350" s="3"/>
      <c r="H350" s="3"/>
      <c r="I350" s="3"/>
      <c r="Q350" s="3"/>
      <c r="R350" s="4"/>
      <c r="S350" s="3"/>
      <c r="T350" s="3"/>
      <c r="U350" s="3"/>
      <c r="V350" s="3"/>
      <c r="AD350" s="5"/>
      <c r="AE350" s="4"/>
      <c r="AF350" s="3"/>
    </row>
    <row r="351" spans="1:32" s="2" customFormat="1">
      <c r="A351" s="3"/>
      <c r="B351" s="3"/>
      <c r="C351" s="3"/>
      <c r="D351" s="3"/>
      <c r="E351" s="3"/>
      <c r="F351" s="3"/>
      <c r="G351" s="3"/>
      <c r="H351" s="3"/>
      <c r="I351" s="3"/>
      <c r="Q351" s="3"/>
      <c r="R351" s="4"/>
      <c r="S351" s="3"/>
      <c r="T351" s="3"/>
      <c r="U351" s="3"/>
      <c r="V351" s="3"/>
      <c r="AD351" s="5"/>
      <c r="AE351" s="4"/>
      <c r="AF351" s="3"/>
    </row>
    <row r="352" spans="1:32" s="2" customFormat="1">
      <c r="A352" s="3"/>
      <c r="B352" s="3"/>
      <c r="C352" s="3"/>
      <c r="D352" s="3"/>
      <c r="E352" s="3"/>
      <c r="F352" s="3"/>
      <c r="G352" s="3"/>
      <c r="H352" s="3"/>
      <c r="I352" s="3"/>
      <c r="Q352" s="3"/>
      <c r="R352" s="4"/>
      <c r="S352" s="3"/>
      <c r="T352" s="3"/>
      <c r="U352" s="3"/>
      <c r="V352" s="3"/>
      <c r="AD352" s="5"/>
      <c r="AE352" s="4"/>
      <c r="AF352" s="3"/>
    </row>
    <row r="353" spans="1:32" s="2" customFormat="1">
      <c r="A353" s="3"/>
      <c r="B353" s="3"/>
      <c r="C353" s="3"/>
      <c r="D353" s="3"/>
      <c r="E353" s="3"/>
      <c r="F353" s="3"/>
      <c r="G353" s="3"/>
      <c r="H353" s="3"/>
      <c r="I353" s="3"/>
      <c r="Q353" s="3"/>
      <c r="R353" s="4"/>
      <c r="S353" s="3"/>
      <c r="T353" s="3"/>
      <c r="U353" s="3"/>
      <c r="V353" s="3"/>
      <c r="AD353" s="5"/>
      <c r="AE353" s="4"/>
      <c r="AF353" s="3"/>
    </row>
    <row r="354" spans="1:32" s="2" customFormat="1">
      <c r="A354" s="3"/>
      <c r="B354" s="3"/>
      <c r="C354" s="3"/>
      <c r="D354" s="3"/>
      <c r="E354" s="3"/>
      <c r="F354" s="3"/>
      <c r="G354" s="3"/>
      <c r="H354" s="3"/>
      <c r="I354" s="3"/>
      <c r="Q354" s="3"/>
      <c r="R354" s="4"/>
      <c r="S354" s="3"/>
      <c r="T354" s="3"/>
      <c r="U354" s="3"/>
      <c r="V354" s="3"/>
      <c r="AD354" s="5"/>
      <c r="AE354" s="4"/>
      <c r="AF354" s="3"/>
    </row>
    <row r="355" spans="1:32" s="2" customFormat="1">
      <c r="A355" s="3"/>
      <c r="B355" s="3"/>
      <c r="C355" s="3"/>
      <c r="D355" s="3"/>
      <c r="E355" s="3"/>
      <c r="F355" s="3"/>
      <c r="G355" s="3"/>
      <c r="H355" s="3"/>
      <c r="I355" s="3"/>
      <c r="Q355" s="3"/>
      <c r="R355" s="4"/>
      <c r="S355" s="3"/>
      <c r="T355" s="3"/>
      <c r="U355" s="3"/>
      <c r="V355" s="3"/>
      <c r="AD355" s="5"/>
      <c r="AE355" s="4"/>
      <c r="AF355" s="3"/>
    </row>
    <row r="356" spans="1:32" s="2" customFormat="1">
      <c r="A356" s="3"/>
      <c r="B356" s="3"/>
      <c r="C356" s="3"/>
      <c r="D356" s="3"/>
      <c r="E356" s="3"/>
      <c r="F356" s="3"/>
      <c r="G356" s="3"/>
      <c r="H356" s="3"/>
      <c r="I356" s="3"/>
      <c r="Q356" s="3"/>
      <c r="R356" s="4"/>
      <c r="S356" s="3"/>
      <c r="T356" s="3"/>
      <c r="U356" s="3"/>
      <c r="V356" s="3"/>
      <c r="AD356" s="5"/>
      <c r="AE356" s="4"/>
      <c r="AF356" s="3"/>
    </row>
    <row r="357" spans="1:32" s="2" customFormat="1">
      <c r="A357" s="3"/>
      <c r="B357" s="3"/>
      <c r="C357" s="3"/>
      <c r="D357" s="3"/>
      <c r="E357" s="3"/>
      <c r="F357" s="3"/>
      <c r="G357" s="3"/>
      <c r="H357" s="3"/>
      <c r="I357" s="3"/>
      <c r="Q357" s="3"/>
      <c r="R357" s="4"/>
      <c r="S357" s="3"/>
      <c r="T357" s="3"/>
      <c r="U357" s="3"/>
      <c r="V357" s="3"/>
      <c r="AD357" s="5"/>
      <c r="AE357" s="4"/>
      <c r="AF357" s="3"/>
    </row>
    <row r="358" spans="1:32" s="2" customFormat="1">
      <c r="A358" s="3"/>
      <c r="B358" s="3"/>
      <c r="C358" s="3"/>
      <c r="D358" s="3"/>
      <c r="E358" s="3"/>
      <c r="F358" s="3"/>
      <c r="G358" s="3"/>
      <c r="H358" s="3"/>
      <c r="I358" s="3"/>
      <c r="Q358" s="3"/>
      <c r="R358" s="4"/>
      <c r="S358" s="3"/>
      <c r="T358" s="3"/>
      <c r="U358" s="3"/>
      <c r="V358" s="3"/>
      <c r="AD358" s="5"/>
      <c r="AE358" s="4"/>
      <c r="AF358" s="3"/>
    </row>
    <row r="359" spans="1:32" s="2" customFormat="1">
      <c r="A359" s="3"/>
      <c r="B359" s="3"/>
      <c r="C359" s="3"/>
      <c r="D359" s="3"/>
      <c r="E359" s="3"/>
      <c r="F359" s="3"/>
      <c r="G359" s="3"/>
      <c r="H359" s="3"/>
      <c r="I359" s="3"/>
      <c r="Q359" s="3"/>
      <c r="R359" s="4"/>
      <c r="S359" s="3"/>
      <c r="T359" s="3"/>
      <c r="U359" s="3"/>
      <c r="V359" s="3"/>
      <c r="AD359" s="5"/>
      <c r="AE359" s="4"/>
      <c r="AF359" s="3"/>
    </row>
    <row r="360" spans="1:32" s="2" customFormat="1">
      <c r="A360" s="3"/>
      <c r="B360" s="3"/>
      <c r="C360" s="3"/>
      <c r="D360" s="3"/>
      <c r="E360" s="3"/>
      <c r="F360" s="3"/>
      <c r="G360" s="3"/>
      <c r="H360" s="3"/>
      <c r="I360" s="3"/>
      <c r="Q360" s="3"/>
      <c r="R360" s="4"/>
      <c r="S360" s="3"/>
      <c r="T360" s="3"/>
      <c r="U360" s="3"/>
      <c r="V360" s="3"/>
      <c r="AD360" s="5"/>
      <c r="AE360" s="4"/>
      <c r="AF360" s="3"/>
    </row>
    <row r="361" spans="1:32" s="2" customFormat="1">
      <c r="A361" s="3"/>
      <c r="B361" s="3"/>
      <c r="C361" s="3"/>
      <c r="D361" s="3"/>
      <c r="E361" s="3"/>
      <c r="F361" s="3"/>
      <c r="G361" s="3"/>
      <c r="H361" s="3"/>
      <c r="I361" s="3"/>
      <c r="Q361" s="3"/>
      <c r="R361" s="4"/>
      <c r="S361" s="3"/>
      <c r="T361" s="3"/>
      <c r="U361" s="3"/>
      <c r="V361" s="3"/>
      <c r="AD361" s="5"/>
      <c r="AE361" s="4"/>
      <c r="AF361" s="3"/>
    </row>
    <row r="362" spans="1:32" s="2" customFormat="1">
      <c r="A362" s="3"/>
      <c r="B362" s="3"/>
      <c r="C362" s="3"/>
      <c r="D362" s="3"/>
      <c r="E362" s="3"/>
      <c r="F362" s="3"/>
      <c r="G362" s="3"/>
      <c r="H362" s="3"/>
      <c r="I362" s="3"/>
      <c r="Q362" s="3"/>
      <c r="R362" s="4"/>
      <c r="S362" s="3"/>
      <c r="T362" s="3"/>
      <c r="U362" s="3"/>
      <c r="V362" s="3"/>
      <c r="AD362" s="5"/>
      <c r="AE362" s="4"/>
      <c r="AF362" s="3"/>
    </row>
    <row r="363" spans="1:32" s="2" customFormat="1">
      <c r="A363" s="3"/>
      <c r="B363" s="3"/>
      <c r="C363" s="3"/>
      <c r="D363" s="3"/>
      <c r="E363" s="3"/>
      <c r="F363" s="3"/>
      <c r="G363" s="3"/>
      <c r="H363" s="3"/>
      <c r="I363" s="3"/>
      <c r="Q363" s="3"/>
      <c r="R363" s="4"/>
      <c r="S363" s="3"/>
      <c r="T363" s="3"/>
      <c r="U363" s="3"/>
      <c r="V363" s="3"/>
      <c r="AD363" s="5"/>
      <c r="AE363" s="4"/>
      <c r="AF363" s="3"/>
    </row>
    <row r="364" spans="1:32" s="2" customFormat="1">
      <c r="A364" s="3"/>
      <c r="B364" s="3"/>
      <c r="C364" s="3"/>
      <c r="D364" s="3"/>
      <c r="E364" s="3"/>
      <c r="F364" s="3"/>
      <c r="G364" s="3"/>
      <c r="H364" s="3"/>
      <c r="I364" s="3"/>
      <c r="Q364" s="3"/>
      <c r="R364" s="4"/>
      <c r="S364" s="3"/>
      <c r="T364" s="3"/>
      <c r="U364" s="3"/>
      <c r="V364" s="3"/>
      <c r="AD364" s="5"/>
      <c r="AE364" s="4"/>
      <c r="AF364" s="3"/>
    </row>
    <row r="365" spans="1:32" s="2" customFormat="1">
      <c r="A365" s="3"/>
      <c r="B365" s="3"/>
      <c r="C365" s="3"/>
      <c r="D365" s="3"/>
      <c r="E365" s="3"/>
      <c r="F365" s="3"/>
      <c r="G365" s="3"/>
      <c r="H365" s="3"/>
      <c r="I365" s="3"/>
      <c r="Q365" s="3"/>
      <c r="R365" s="4"/>
      <c r="S365" s="3"/>
      <c r="T365" s="3"/>
      <c r="U365" s="3"/>
      <c r="V365" s="3"/>
      <c r="AD365" s="5"/>
      <c r="AE365" s="4"/>
      <c r="AF365" s="3"/>
    </row>
    <row r="366" spans="1:32" s="2" customFormat="1">
      <c r="A366" s="3"/>
      <c r="B366" s="3"/>
      <c r="C366" s="3"/>
      <c r="D366" s="3"/>
      <c r="E366" s="3"/>
      <c r="F366" s="3"/>
      <c r="G366" s="3"/>
      <c r="H366" s="3"/>
      <c r="I366" s="3"/>
      <c r="Q366" s="3"/>
      <c r="R366" s="4"/>
      <c r="S366" s="3"/>
      <c r="T366" s="3"/>
      <c r="U366" s="3"/>
      <c r="V366" s="3"/>
      <c r="AD366" s="5"/>
      <c r="AE366" s="4"/>
      <c r="AF366" s="3"/>
    </row>
    <row r="367" spans="1:32" s="2" customFormat="1">
      <c r="A367" s="3"/>
      <c r="B367" s="3"/>
      <c r="C367" s="3"/>
      <c r="D367" s="3"/>
      <c r="E367" s="3"/>
      <c r="F367" s="3"/>
      <c r="G367" s="3"/>
      <c r="H367" s="3"/>
      <c r="I367" s="3"/>
      <c r="Q367" s="3"/>
      <c r="R367" s="4"/>
      <c r="S367" s="3"/>
      <c r="T367" s="3"/>
      <c r="U367" s="3"/>
      <c r="V367" s="3"/>
      <c r="AD367" s="5"/>
      <c r="AE367" s="4"/>
      <c r="AF367" s="3"/>
    </row>
    <row r="368" spans="1:32" s="2" customFormat="1">
      <c r="A368" s="3"/>
      <c r="B368" s="3"/>
      <c r="C368" s="3"/>
      <c r="D368" s="3"/>
      <c r="E368" s="3"/>
      <c r="F368" s="3"/>
      <c r="G368" s="3"/>
      <c r="H368" s="3"/>
      <c r="I368" s="3"/>
      <c r="Q368" s="3"/>
      <c r="R368" s="4"/>
      <c r="S368" s="3"/>
      <c r="T368" s="3"/>
      <c r="U368" s="3"/>
      <c r="V368" s="3"/>
      <c r="AD368" s="5"/>
      <c r="AE368" s="4"/>
      <c r="AF368" s="3"/>
    </row>
    <row r="369" spans="1:32" s="2" customFormat="1">
      <c r="A369" s="3"/>
      <c r="B369" s="3"/>
      <c r="C369" s="3"/>
      <c r="D369" s="3"/>
      <c r="E369" s="3"/>
      <c r="F369" s="3"/>
      <c r="G369" s="3"/>
      <c r="H369" s="3"/>
      <c r="I369" s="3"/>
      <c r="Q369" s="3"/>
      <c r="R369" s="4"/>
      <c r="S369" s="3"/>
      <c r="T369" s="3"/>
      <c r="U369" s="3"/>
      <c r="V369" s="3"/>
      <c r="AD369" s="5"/>
      <c r="AE369" s="4"/>
      <c r="AF369" s="3"/>
    </row>
    <row r="370" spans="1:32" s="2" customFormat="1">
      <c r="A370" s="3"/>
      <c r="B370" s="3"/>
      <c r="C370" s="3"/>
      <c r="D370" s="3"/>
      <c r="E370" s="3"/>
      <c r="F370" s="3"/>
      <c r="G370" s="3"/>
      <c r="H370" s="3"/>
      <c r="I370" s="3"/>
      <c r="Q370" s="3"/>
      <c r="R370" s="4"/>
      <c r="S370" s="3"/>
      <c r="T370" s="3"/>
      <c r="U370" s="3"/>
      <c r="V370" s="3"/>
      <c r="AD370" s="5"/>
      <c r="AE370" s="4"/>
      <c r="AF370" s="3"/>
    </row>
    <row r="371" spans="1:32" s="2" customFormat="1">
      <c r="A371" s="3"/>
      <c r="B371" s="3"/>
      <c r="C371" s="3"/>
      <c r="D371" s="3"/>
      <c r="E371" s="3"/>
      <c r="F371" s="3"/>
      <c r="G371" s="3"/>
      <c r="H371" s="3"/>
      <c r="I371" s="3"/>
      <c r="Q371" s="3"/>
      <c r="R371" s="4"/>
      <c r="S371" s="3"/>
      <c r="T371" s="3"/>
      <c r="U371" s="3"/>
      <c r="V371" s="3"/>
      <c r="AD371" s="5"/>
      <c r="AE371" s="4"/>
      <c r="AF371" s="3"/>
    </row>
    <row r="372" spans="1:32" s="2" customFormat="1">
      <c r="A372" s="3"/>
      <c r="B372" s="3"/>
      <c r="C372" s="3"/>
      <c r="D372" s="3"/>
      <c r="E372" s="3"/>
      <c r="F372" s="3"/>
      <c r="G372" s="3"/>
      <c r="H372" s="3"/>
      <c r="I372" s="3"/>
      <c r="Q372" s="3"/>
      <c r="R372" s="4"/>
      <c r="S372" s="3"/>
      <c r="T372" s="3"/>
      <c r="U372" s="3"/>
      <c r="V372" s="3"/>
      <c r="AD372" s="5"/>
      <c r="AE372" s="4"/>
      <c r="AF372" s="3"/>
    </row>
    <row r="373" spans="1:32" s="2" customFormat="1">
      <c r="A373" s="3"/>
      <c r="B373" s="3"/>
      <c r="C373" s="3"/>
      <c r="D373" s="3"/>
      <c r="E373" s="3"/>
      <c r="F373" s="3"/>
      <c r="G373" s="3"/>
      <c r="H373" s="3"/>
      <c r="I373" s="3"/>
      <c r="Q373" s="3"/>
      <c r="R373" s="4"/>
      <c r="S373" s="3"/>
      <c r="T373" s="3"/>
      <c r="U373" s="3"/>
      <c r="V373" s="3"/>
      <c r="AD373" s="5"/>
      <c r="AE373" s="4"/>
      <c r="AF373" s="3"/>
    </row>
    <row r="374" spans="1:32" s="2" customFormat="1">
      <c r="A374" s="3"/>
      <c r="B374" s="3"/>
      <c r="C374" s="3"/>
      <c r="D374" s="3"/>
      <c r="E374" s="3"/>
      <c r="F374" s="3"/>
      <c r="G374" s="3"/>
      <c r="H374" s="3"/>
      <c r="I374" s="3"/>
      <c r="Q374" s="3"/>
      <c r="R374" s="4"/>
      <c r="S374" s="3"/>
      <c r="T374" s="3"/>
      <c r="U374" s="3"/>
      <c r="V374" s="3"/>
      <c r="AD374" s="5"/>
      <c r="AE374" s="4"/>
      <c r="AF374" s="3"/>
    </row>
    <row r="375" spans="1:32" s="2" customFormat="1">
      <c r="A375" s="3"/>
      <c r="B375" s="3"/>
      <c r="C375" s="3"/>
      <c r="D375" s="3"/>
      <c r="E375" s="3"/>
      <c r="F375" s="3"/>
      <c r="G375" s="3"/>
      <c r="H375" s="3"/>
      <c r="I375" s="3"/>
      <c r="Q375" s="3"/>
      <c r="R375" s="4"/>
      <c r="S375" s="3"/>
      <c r="T375" s="3"/>
      <c r="U375" s="3"/>
      <c r="V375" s="3"/>
      <c r="AD375" s="5"/>
      <c r="AE375" s="4"/>
      <c r="AF375" s="3"/>
    </row>
    <row r="376" spans="1:32" s="2" customFormat="1">
      <c r="A376" s="3"/>
      <c r="B376" s="3"/>
      <c r="C376" s="3"/>
      <c r="D376" s="3"/>
      <c r="E376" s="3"/>
      <c r="F376" s="3"/>
      <c r="G376" s="3"/>
      <c r="H376" s="3"/>
      <c r="I376" s="3"/>
      <c r="Q376" s="3"/>
      <c r="R376" s="4"/>
      <c r="S376" s="3"/>
      <c r="T376" s="3"/>
      <c r="U376" s="3"/>
      <c r="V376" s="3"/>
      <c r="AD376" s="5"/>
      <c r="AE376" s="4"/>
      <c r="AF376" s="3"/>
    </row>
    <row r="377" spans="1:32" s="2" customFormat="1">
      <c r="A377" s="3"/>
      <c r="B377" s="3"/>
      <c r="C377" s="3"/>
      <c r="D377" s="3"/>
      <c r="E377" s="3"/>
      <c r="F377" s="3"/>
      <c r="G377" s="3"/>
      <c r="H377" s="3"/>
      <c r="I377" s="3"/>
      <c r="Q377" s="3"/>
      <c r="R377" s="4"/>
      <c r="S377" s="3"/>
      <c r="T377" s="3"/>
      <c r="U377" s="3"/>
      <c r="V377" s="3"/>
      <c r="AD377" s="5"/>
      <c r="AE377" s="4"/>
      <c r="AF377" s="3"/>
    </row>
    <row r="378" spans="1:32" s="2" customFormat="1">
      <c r="A378" s="3"/>
      <c r="B378" s="3"/>
      <c r="C378" s="3"/>
      <c r="D378" s="3"/>
      <c r="E378" s="3"/>
      <c r="F378" s="3"/>
      <c r="G378" s="3"/>
      <c r="H378" s="3"/>
      <c r="I378" s="3"/>
      <c r="Q378" s="3"/>
      <c r="R378" s="4"/>
      <c r="S378" s="3"/>
      <c r="T378" s="3"/>
      <c r="U378" s="3"/>
      <c r="V378" s="3"/>
      <c r="AD378" s="5"/>
      <c r="AE378" s="4"/>
      <c r="AF378" s="3"/>
    </row>
    <row r="379" spans="1:32" s="2" customFormat="1">
      <c r="A379" s="3"/>
      <c r="B379" s="3"/>
      <c r="C379" s="3"/>
      <c r="D379" s="3"/>
      <c r="E379" s="3"/>
      <c r="F379" s="3"/>
      <c r="G379" s="3"/>
      <c r="H379" s="3"/>
      <c r="I379" s="3"/>
      <c r="Q379" s="3"/>
      <c r="R379" s="4"/>
      <c r="S379" s="3"/>
      <c r="T379" s="3"/>
      <c r="U379" s="3"/>
      <c r="V379" s="3"/>
      <c r="AD379" s="5"/>
      <c r="AE379" s="4"/>
      <c r="AF379" s="3"/>
    </row>
    <row r="380" spans="1:32" s="2" customFormat="1">
      <c r="A380" s="3"/>
      <c r="B380" s="3"/>
      <c r="C380" s="3"/>
      <c r="D380" s="3"/>
      <c r="E380" s="3"/>
      <c r="F380" s="3"/>
      <c r="G380" s="3"/>
      <c r="H380" s="3"/>
      <c r="I380" s="3"/>
      <c r="Q380" s="3"/>
      <c r="R380" s="4"/>
      <c r="S380" s="3"/>
      <c r="T380" s="3"/>
      <c r="U380" s="3"/>
      <c r="V380" s="3"/>
      <c r="AD380" s="5"/>
      <c r="AE380" s="4"/>
      <c r="AF380" s="3"/>
    </row>
    <row r="381" spans="1:32" s="2" customFormat="1">
      <c r="A381" s="3"/>
      <c r="B381" s="3"/>
      <c r="C381" s="3"/>
      <c r="D381" s="3"/>
      <c r="E381" s="3"/>
      <c r="F381" s="3"/>
      <c r="G381" s="3"/>
      <c r="H381" s="3"/>
      <c r="I381" s="3"/>
      <c r="Q381" s="3"/>
      <c r="R381" s="4"/>
      <c r="S381" s="3"/>
      <c r="T381" s="3"/>
      <c r="U381" s="3"/>
      <c r="V381" s="3"/>
      <c r="AD381" s="5"/>
      <c r="AE381" s="4"/>
      <c r="AF381" s="3"/>
    </row>
    <row r="382" spans="1:32" s="2" customFormat="1">
      <c r="A382" s="3"/>
      <c r="B382" s="3"/>
      <c r="C382" s="3"/>
      <c r="D382" s="3"/>
      <c r="E382" s="3"/>
      <c r="F382" s="3"/>
      <c r="G382" s="3"/>
      <c r="H382" s="3"/>
      <c r="I382" s="3"/>
      <c r="Q382" s="3"/>
      <c r="R382" s="4"/>
      <c r="S382" s="3"/>
      <c r="T382" s="3"/>
      <c r="U382" s="3"/>
      <c r="V382" s="3"/>
      <c r="AD382" s="5"/>
      <c r="AE382" s="4"/>
      <c r="AF382" s="3"/>
    </row>
    <row r="383" spans="1:32" s="2" customFormat="1">
      <c r="A383" s="3"/>
      <c r="B383" s="3"/>
      <c r="C383" s="3"/>
      <c r="D383" s="3"/>
      <c r="E383" s="3"/>
      <c r="F383" s="3"/>
      <c r="G383" s="3"/>
      <c r="H383" s="3"/>
      <c r="I383" s="3"/>
      <c r="Q383" s="3"/>
      <c r="R383" s="4"/>
      <c r="S383" s="3"/>
      <c r="T383" s="3"/>
      <c r="U383" s="3"/>
      <c r="V383" s="3"/>
      <c r="AD383" s="5"/>
      <c r="AE383" s="4"/>
      <c r="AF383" s="3"/>
    </row>
    <row r="384" spans="1:32" s="2" customFormat="1">
      <c r="A384" s="3"/>
      <c r="B384" s="3"/>
      <c r="C384" s="3"/>
      <c r="D384" s="3"/>
      <c r="E384" s="3"/>
      <c r="F384" s="3"/>
      <c r="G384" s="3"/>
      <c r="H384" s="3"/>
      <c r="I384" s="3"/>
      <c r="Q384" s="3"/>
      <c r="R384" s="4"/>
      <c r="S384" s="3"/>
      <c r="T384" s="3"/>
      <c r="U384" s="3"/>
      <c r="V384" s="3"/>
      <c r="AD384" s="5"/>
      <c r="AE384" s="4"/>
      <c r="AF384" s="3"/>
    </row>
    <row r="385" spans="1:32" s="2" customFormat="1">
      <c r="A385" s="3"/>
      <c r="B385" s="3"/>
      <c r="C385" s="3"/>
      <c r="D385" s="3"/>
      <c r="E385" s="3"/>
      <c r="F385" s="3"/>
      <c r="G385" s="3"/>
      <c r="H385" s="3"/>
      <c r="I385" s="3"/>
      <c r="Q385" s="3"/>
      <c r="R385" s="4"/>
      <c r="S385" s="3"/>
      <c r="T385" s="3"/>
      <c r="U385" s="3"/>
      <c r="V385" s="3"/>
      <c r="AD385" s="5"/>
      <c r="AE385" s="4"/>
      <c r="AF385" s="3"/>
    </row>
    <row r="386" spans="1:32" s="2" customFormat="1">
      <c r="A386" s="3"/>
      <c r="B386" s="3"/>
      <c r="C386" s="3"/>
      <c r="D386" s="3"/>
      <c r="E386" s="3"/>
      <c r="F386" s="3"/>
      <c r="G386" s="3"/>
      <c r="H386" s="3"/>
      <c r="I386" s="3"/>
      <c r="Q386" s="3"/>
      <c r="R386" s="4"/>
      <c r="S386" s="3"/>
      <c r="T386" s="3"/>
      <c r="U386" s="3"/>
      <c r="V386" s="3"/>
      <c r="AD386" s="5"/>
      <c r="AE386" s="4"/>
      <c r="AF386" s="3"/>
    </row>
    <row r="387" spans="1:32" s="2" customFormat="1">
      <c r="A387" s="3"/>
      <c r="B387" s="3"/>
      <c r="C387" s="3"/>
      <c r="D387" s="3"/>
      <c r="E387" s="3"/>
      <c r="F387" s="3"/>
      <c r="G387" s="3"/>
      <c r="H387" s="3"/>
      <c r="I387" s="3"/>
      <c r="Q387" s="3"/>
      <c r="R387" s="4"/>
      <c r="S387" s="3"/>
      <c r="T387" s="3"/>
      <c r="U387" s="3"/>
      <c r="V387" s="3"/>
      <c r="AD387" s="5"/>
      <c r="AE387" s="4"/>
      <c r="AF387" s="3"/>
    </row>
    <row r="388" spans="1:32" s="2" customFormat="1">
      <c r="A388" s="3"/>
      <c r="B388" s="3"/>
      <c r="C388" s="3"/>
      <c r="D388" s="3"/>
      <c r="E388" s="3"/>
      <c r="F388" s="3"/>
      <c r="G388" s="3"/>
      <c r="H388" s="3"/>
      <c r="I388" s="3"/>
      <c r="Q388" s="3"/>
      <c r="R388" s="4"/>
      <c r="S388" s="3"/>
      <c r="T388" s="3"/>
      <c r="U388" s="3"/>
      <c r="V388" s="3"/>
      <c r="AD388" s="5"/>
      <c r="AE388" s="4"/>
      <c r="AF388" s="3"/>
    </row>
    <row r="389" spans="1:32" s="2" customFormat="1">
      <c r="A389" s="3"/>
      <c r="B389" s="3"/>
      <c r="C389" s="3"/>
      <c r="D389" s="3"/>
      <c r="E389" s="3"/>
      <c r="F389" s="3"/>
      <c r="G389" s="3"/>
      <c r="H389" s="3"/>
      <c r="I389" s="3"/>
      <c r="Q389" s="3"/>
      <c r="R389" s="4"/>
      <c r="S389" s="3"/>
      <c r="T389" s="3"/>
      <c r="U389" s="3"/>
      <c r="V389" s="3"/>
      <c r="AD389" s="5"/>
      <c r="AE389" s="4"/>
      <c r="AF389" s="3"/>
    </row>
    <row r="390" spans="1:32" s="2" customFormat="1">
      <c r="A390" s="3"/>
      <c r="B390" s="3"/>
      <c r="C390" s="3"/>
      <c r="D390" s="3"/>
      <c r="E390" s="3"/>
      <c r="F390" s="3"/>
      <c r="G390" s="3"/>
      <c r="H390" s="3"/>
      <c r="I390" s="3"/>
      <c r="Q390" s="3"/>
      <c r="R390" s="4"/>
      <c r="S390" s="3"/>
      <c r="T390" s="3"/>
      <c r="U390" s="3"/>
      <c r="V390" s="3"/>
      <c r="AD390" s="5"/>
      <c r="AE390" s="4"/>
      <c r="AF390" s="3"/>
    </row>
    <row r="391" spans="1:32" s="2" customFormat="1">
      <c r="A391" s="3"/>
      <c r="B391" s="3"/>
      <c r="C391" s="3"/>
      <c r="D391" s="3"/>
      <c r="E391" s="3"/>
      <c r="F391" s="3"/>
      <c r="G391" s="3"/>
      <c r="H391" s="3"/>
      <c r="I391" s="3"/>
      <c r="Q391" s="3"/>
      <c r="R391" s="4"/>
      <c r="S391" s="3"/>
      <c r="T391" s="3"/>
      <c r="U391" s="3"/>
      <c r="V391" s="3"/>
      <c r="AD391" s="5"/>
      <c r="AE391" s="4"/>
      <c r="AF391" s="3"/>
    </row>
    <row r="392" spans="1:32" s="2" customFormat="1">
      <c r="A392" s="3"/>
      <c r="B392" s="3"/>
      <c r="C392" s="3"/>
      <c r="D392" s="3"/>
      <c r="E392" s="3"/>
      <c r="F392" s="3"/>
      <c r="G392" s="3"/>
      <c r="H392" s="3"/>
      <c r="I392" s="3"/>
      <c r="Q392" s="3"/>
      <c r="R392" s="4"/>
      <c r="S392" s="3"/>
      <c r="T392" s="3"/>
      <c r="U392" s="3"/>
      <c r="V392" s="3"/>
      <c r="AD392" s="5"/>
      <c r="AE392" s="4"/>
      <c r="AF392" s="3"/>
    </row>
    <row r="393" spans="1:32" s="2" customFormat="1">
      <c r="A393" s="3"/>
      <c r="B393" s="3"/>
      <c r="C393" s="3"/>
      <c r="D393" s="3"/>
      <c r="E393" s="3"/>
      <c r="F393" s="3"/>
      <c r="G393" s="3"/>
      <c r="H393" s="3"/>
      <c r="I393" s="3"/>
      <c r="Q393" s="3"/>
      <c r="R393" s="4"/>
      <c r="S393" s="3"/>
      <c r="T393" s="3"/>
      <c r="U393" s="3"/>
      <c r="V393" s="3"/>
      <c r="AD393" s="5"/>
      <c r="AE393" s="4"/>
      <c r="AF393" s="3"/>
    </row>
    <row r="394" spans="1:32" s="2" customFormat="1">
      <c r="A394" s="3"/>
      <c r="B394" s="3"/>
      <c r="C394" s="3"/>
      <c r="D394" s="3"/>
      <c r="E394" s="3"/>
      <c r="F394" s="3"/>
      <c r="G394" s="3"/>
      <c r="H394" s="3"/>
      <c r="I394" s="3"/>
      <c r="Q394" s="3"/>
      <c r="R394" s="4"/>
      <c r="S394" s="3"/>
      <c r="T394" s="3"/>
      <c r="U394" s="3"/>
      <c r="V394" s="3"/>
      <c r="AD394" s="5"/>
      <c r="AE394" s="4"/>
      <c r="AF394" s="3"/>
    </row>
    <row r="395" spans="1:32" s="2" customFormat="1">
      <c r="A395" s="3"/>
      <c r="B395" s="3"/>
      <c r="C395" s="3"/>
      <c r="D395" s="3"/>
      <c r="E395" s="3"/>
      <c r="F395" s="3"/>
      <c r="G395" s="3"/>
      <c r="H395" s="3"/>
      <c r="I395" s="3"/>
      <c r="Q395" s="3"/>
      <c r="R395" s="4"/>
      <c r="S395" s="3"/>
      <c r="T395" s="3"/>
      <c r="U395" s="3"/>
      <c r="V395" s="3"/>
      <c r="AD395" s="5"/>
      <c r="AE395" s="4"/>
      <c r="AF395" s="3"/>
    </row>
    <row r="396" spans="1:32" s="2" customFormat="1">
      <c r="A396" s="3"/>
      <c r="B396" s="3"/>
      <c r="C396" s="3"/>
      <c r="D396" s="3"/>
      <c r="E396" s="3"/>
      <c r="F396" s="3"/>
      <c r="G396" s="3"/>
      <c r="H396" s="3"/>
      <c r="I396" s="3"/>
      <c r="Q396" s="3"/>
      <c r="R396" s="4"/>
      <c r="S396" s="3"/>
      <c r="T396" s="3"/>
      <c r="U396" s="3"/>
      <c r="V396" s="3"/>
      <c r="AD396" s="5"/>
      <c r="AE396" s="4"/>
      <c r="AF396" s="3"/>
    </row>
    <row r="397" spans="1:32" s="2" customFormat="1">
      <c r="A397" s="3"/>
      <c r="B397" s="3"/>
      <c r="C397" s="3"/>
      <c r="D397" s="3"/>
      <c r="E397" s="3"/>
      <c r="F397" s="3"/>
      <c r="G397" s="3"/>
      <c r="H397" s="3"/>
      <c r="I397" s="3"/>
      <c r="Q397" s="3"/>
      <c r="R397" s="4"/>
      <c r="S397" s="3"/>
      <c r="T397" s="3"/>
      <c r="U397" s="3"/>
      <c r="V397" s="3"/>
      <c r="AD397" s="5"/>
      <c r="AE397" s="4"/>
      <c r="AF397" s="3"/>
    </row>
    <row r="398" spans="1:32" s="2" customFormat="1">
      <c r="A398" s="3"/>
      <c r="B398" s="3"/>
      <c r="C398" s="3"/>
      <c r="D398" s="3"/>
      <c r="E398" s="3"/>
      <c r="F398" s="3"/>
      <c r="G398" s="3"/>
      <c r="H398" s="3"/>
      <c r="I398" s="3"/>
      <c r="Q398" s="3"/>
      <c r="R398" s="4"/>
      <c r="S398" s="3"/>
      <c r="T398" s="3"/>
      <c r="U398" s="3"/>
      <c r="V398" s="3"/>
      <c r="AD398" s="5"/>
      <c r="AE398" s="4"/>
      <c r="AF398" s="3"/>
    </row>
    <row r="399" spans="1:32" s="2" customFormat="1">
      <c r="A399" s="3"/>
      <c r="B399" s="3"/>
      <c r="C399" s="3"/>
      <c r="D399" s="3"/>
      <c r="E399" s="3"/>
      <c r="F399" s="3"/>
      <c r="G399" s="3"/>
      <c r="H399" s="3"/>
      <c r="I399" s="3"/>
      <c r="Q399" s="3"/>
      <c r="R399" s="4"/>
      <c r="S399" s="3"/>
      <c r="T399" s="3"/>
      <c r="U399" s="3"/>
      <c r="V399" s="3"/>
      <c r="AD399" s="5"/>
      <c r="AE399" s="4"/>
      <c r="AF399" s="3"/>
    </row>
    <row r="400" spans="1:32" s="2" customFormat="1">
      <c r="A400" s="3"/>
      <c r="B400" s="3"/>
      <c r="C400" s="3"/>
      <c r="D400" s="3"/>
      <c r="E400" s="3"/>
      <c r="F400" s="3"/>
      <c r="G400" s="3"/>
      <c r="H400" s="3"/>
      <c r="I400" s="3"/>
      <c r="Q400" s="3"/>
      <c r="R400" s="4"/>
      <c r="S400" s="3"/>
      <c r="T400" s="3"/>
      <c r="U400" s="3"/>
      <c r="V400" s="3"/>
      <c r="AD400" s="5"/>
      <c r="AE400" s="4"/>
      <c r="AF400" s="3"/>
    </row>
    <row r="401" spans="1:32" s="2" customFormat="1">
      <c r="A401" s="3"/>
      <c r="B401" s="3"/>
      <c r="C401" s="3"/>
      <c r="D401" s="3"/>
      <c r="E401" s="3"/>
      <c r="F401" s="3"/>
      <c r="G401" s="3"/>
      <c r="H401" s="3"/>
      <c r="I401" s="3"/>
      <c r="Q401" s="3"/>
      <c r="R401" s="4"/>
      <c r="S401" s="3"/>
      <c r="T401" s="3"/>
      <c r="U401" s="3"/>
      <c r="V401" s="3"/>
      <c r="AD401" s="5"/>
      <c r="AE401" s="4"/>
      <c r="AF401" s="3"/>
    </row>
    <row r="402" spans="1:32" s="2" customFormat="1">
      <c r="A402" s="3"/>
      <c r="B402" s="3"/>
      <c r="C402" s="3"/>
      <c r="D402" s="3"/>
      <c r="E402" s="3"/>
      <c r="F402" s="3"/>
      <c r="G402" s="3"/>
      <c r="H402" s="3"/>
      <c r="I402" s="3"/>
      <c r="Q402" s="3"/>
      <c r="R402" s="4"/>
      <c r="S402" s="3"/>
      <c r="T402" s="3"/>
      <c r="U402" s="3"/>
      <c r="V402" s="3"/>
      <c r="AD402" s="5"/>
      <c r="AE402" s="4"/>
      <c r="AF402" s="3"/>
    </row>
    <row r="403" spans="1:32" s="2" customFormat="1">
      <c r="A403" s="3"/>
      <c r="B403" s="3"/>
      <c r="C403" s="3"/>
      <c r="D403" s="3"/>
      <c r="E403" s="3"/>
      <c r="F403" s="3"/>
      <c r="G403" s="3"/>
      <c r="H403" s="3"/>
      <c r="I403" s="3"/>
      <c r="Q403" s="3"/>
      <c r="R403" s="4"/>
      <c r="S403" s="3"/>
      <c r="T403" s="3"/>
      <c r="U403" s="3"/>
      <c r="V403" s="3"/>
      <c r="AD403" s="5"/>
      <c r="AE403" s="4"/>
      <c r="AF403" s="3"/>
    </row>
    <row r="404" spans="1:32" s="2" customFormat="1">
      <c r="A404" s="3"/>
      <c r="B404" s="3"/>
      <c r="C404" s="3"/>
      <c r="D404" s="3"/>
      <c r="E404" s="3"/>
      <c r="F404" s="3"/>
      <c r="G404" s="3"/>
      <c r="H404" s="3"/>
      <c r="I404" s="3"/>
      <c r="Q404" s="3"/>
      <c r="R404" s="4"/>
      <c r="S404" s="3"/>
      <c r="T404" s="3"/>
      <c r="U404" s="3"/>
      <c r="V404" s="3"/>
      <c r="AD404" s="5"/>
      <c r="AE404" s="4"/>
      <c r="AF404" s="3"/>
    </row>
    <row r="405" spans="1:32" s="2" customFormat="1">
      <c r="A405" s="3"/>
      <c r="B405" s="3"/>
      <c r="C405" s="3"/>
      <c r="D405" s="3"/>
      <c r="E405" s="3"/>
      <c r="F405" s="3"/>
      <c r="G405" s="3"/>
      <c r="H405" s="3"/>
      <c r="I405" s="3"/>
      <c r="Q405" s="3"/>
      <c r="R405" s="4"/>
      <c r="S405" s="3"/>
      <c r="T405" s="3"/>
      <c r="U405" s="3"/>
      <c r="V405" s="3"/>
      <c r="AD405" s="5"/>
      <c r="AE405" s="4"/>
      <c r="AF405" s="3"/>
    </row>
    <row r="406" spans="1:32" s="2" customFormat="1">
      <c r="A406" s="3"/>
      <c r="B406" s="3"/>
      <c r="C406" s="3"/>
      <c r="D406" s="3"/>
      <c r="E406" s="3"/>
      <c r="F406" s="3"/>
      <c r="G406" s="3"/>
      <c r="H406" s="3"/>
      <c r="I406" s="3"/>
      <c r="Q406" s="3"/>
      <c r="R406" s="4"/>
      <c r="S406" s="3"/>
      <c r="T406" s="3"/>
      <c r="U406" s="3"/>
      <c r="V406" s="3"/>
      <c r="AD406" s="5"/>
      <c r="AE406" s="4"/>
      <c r="AF406" s="3"/>
    </row>
    <row r="407" spans="1:32" s="2" customFormat="1">
      <c r="A407" s="3"/>
      <c r="B407" s="3"/>
      <c r="C407" s="3"/>
      <c r="D407" s="3"/>
      <c r="E407" s="3"/>
      <c r="F407" s="3"/>
      <c r="G407" s="3"/>
      <c r="H407" s="3"/>
      <c r="I407" s="3"/>
      <c r="Q407" s="3"/>
      <c r="R407" s="4"/>
      <c r="S407" s="3"/>
      <c r="T407" s="3"/>
      <c r="U407" s="3"/>
      <c r="V407" s="3"/>
      <c r="AD407" s="5"/>
      <c r="AE407" s="4"/>
      <c r="AF407" s="3"/>
    </row>
    <row r="408" spans="1:32" s="2" customFormat="1">
      <c r="A408" s="3"/>
      <c r="B408" s="3"/>
      <c r="C408" s="3"/>
      <c r="D408" s="3"/>
      <c r="E408" s="3"/>
      <c r="F408" s="3"/>
      <c r="G408" s="3"/>
      <c r="H408" s="3"/>
      <c r="I408" s="3"/>
      <c r="Q408" s="3"/>
      <c r="R408" s="4"/>
      <c r="S408" s="3"/>
      <c r="T408" s="3"/>
      <c r="U408" s="3"/>
      <c r="V408" s="3"/>
      <c r="AD408" s="5"/>
      <c r="AE408" s="4"/>
      <c r="AF408" s="3"/>
    </row>
    <row r="409" spans="1:32" s="2" customFormat="1">
      <c r="A409" s="3"/>
      <c r="B409" s="3"/>
      <c r="C409" s="3"/>
      <c r="D409" s="3"/>
      <c r="E409" s="3"/>
      <c r="F409" s="3"/>
      <c r="G409" s="3"/>
      <c r="H409" s="3"/>
      <c r="I409" s="3"/>
      <c r="Q409" s="3"/>
      <c r="R409" s="4"/>
      <c r="S409" s="3"/>
      <c r="T409" s="3"/>
      <c r="U409" s="3"/>
      <c r="V409" s="3"/>
      <c r="AD409" s="5"/>
      <c r="AE409" s="4"/>
      <c r="AF409" s="3"/>
    </row>
    <row r="410" spans="1:32" s="2" customFormat="1">
      <c r="A410" s="3"/>
      <c r="B410" s="3"/>
      <c r="C410" s="3"/>
      <c r="D410" s="3"/>
      <c r="E410" s="3"/>
      <c r="F410" s="3"/>
      <c r="G410" s="3"/>
      <c r="H410" s="3"/>
      <c r="I410" s="3"/>
      <c r="Q410" s="3"/>
      <c r="R410" s="4"/>
      <c r="S410" s="3"/>
      <c r="T410" s="3"/>
      <c r="U410" s="3"/>
      <c r="V410" s="3"/>
      <c r="AD410" s="5"/>
      <c r="AE410" s="4"/>
      <c r="AF410" s="3"/>
    </row>
    <row r="411" spans="1:32" s="2" customFormat="1">
      <c r="A411" s="3"/>
      <c r="B411" s="3"/>
      <c r="C411" s="3"/>
      <c r="D411" s="3"/>
      <c r="E411" s="3"/>
      <c r="F411" s="3"/>
      <c r="G411" s="3"/>
      <c r="H411" s="3"/>
      <c r="I411" s="3"/>
      <c r="Q411" s="3"/>
      <c r="R411" s="4"/>
      <c r="S411" s="3"/>
      <c r="T411" s="3"/>
      <c r="U411" s="3"/>
      <c r="V411" s="3"/>
      <c r="AD411" s="5"/>
      <c r="AE411" s="4"/>
      <c r="AF411" s="3"/>
    </row>
    <row r="412" spans="1:32" s="2" customFormat="1">
      <c r="A412" s="3"/>
      <c r="B412" s="3"/>
      <c r="C412" s="3"/>
      <c r="D412" s="3"/>
      <c r="E412" s="3"/>
      <c r="F412" s="3"/>
      <c r="G412" s="3"/>
      <c r="H412" s="3"/>
      <c r="I412" s="3"/>
      <c r="Q412" s="3"/>
      <c r="R412" s="4"/>
      <c r="S412" s="3"/>
      <c r="T412" s="3"/>
      <c r="U412" s="3"/>
      <c r="V412" s="3"/>
      <c r="AD412" s="5"/>
      <c r="AE412" s="4"/>
      <c r="AF412" s="3"/>
    </row>
    <row r="413" spans="1:32" s="2" customFormat="1">
      <c r="A413" s="3"/>
      <c r="B413" s="3"/>
      <c r="C413" s="3"/>
      <c r="D413" s="3"/>
      <c r="E413" s="3"/>
      <c r="F413" s="3"/>
      <c r="G413" s="3"/>
      <c r="H413" s="3"/>
      <c r="I413" s="3"/>
      <c r="Q413" s="3"/>
      <c r="R413" s="4"/>
      <c r="S413" s="3"/>
      <c r="T413" s="3"/>
      <c r="U413" s="3"/>
      <c r="V413" s="3"/>
      <c r="AD413" s="5"/>
      <c r="AE413" s="4"/>
      <c r="AF413" s="3"/>
    </row>
    <row r="414" spans="1:32" s="2" customFormat="1">
      <c r="A414" s="3"/>
      <c r="B414" s="3"/>
      <c r="C414" s="3"/>
      <c r="D414" s="3"/>
      <c r="E414" s="3"/>
      <c r="F414" s="3"/>
      <c r="G414" s="3"/>
      <c r="H414" s="3"/>
      <c r="I414" s="3"/>
      <c r="Q414" s="3"/>
      <c r="R414" s="4"/>
      <c r="S414" s="3"/>
      <c r="T414" s="3"/>
      <c r="U414" s="3"/>
      <c r="V414" s="3"/>
      <c r="AD414" s="5"/>
      <c r="AE414" s="4"/>
      <c r="AF414" s="3"/>
    </row>
    <row r="415" spans="1:32" s="2" customFormat="1">
      <c r="A415" s="3"/>
      <c r="B415" s="3"/>
      <c r="C415" s="3"/>
      <c r="D415" s="3"/>
      <c r="E415" s="3"/>
      <c r="F415" s="3"/>
      <c r="G415" s="3"/>
      <c r="H415" s="3"/>
      <c r="I415" s="3"/>
      <c r="Q415" s="3"/>
      <c r="R415" s="4"/>
      <c r="S415" s="3"/>
      <c r="T415" s="3"/>
      <c r="U415" s="3"/>
      <c r="V415" s="3"/>
      <c r="AD415" s="5"/>
      <c r="AE415" s="4"/>
      <c r="AF415" s="3"/>
    </row>
    <row r="416" spans="1:32" s="2" customFormat="1">
      <c r="A416" s="3"/>
      <c r="B416" s="3"/>
      <c r="C416" s="3"/>
      <c r="D416" s="3"/>
      <c r="E416" s="3"/>
      <c r="F416" s="3"/>
      <c r="G416" s="3"/>
      <c r="H416" s="3"/>
      <c r="I416" s="3"/>
      <c r="Q416" s="3"/>
      <c r="R416" s="4"/>
      <c r="S416" s="3"/>
      <c r="T416" s="3"/>
      <c r="U416" s="3"/>
      <c r="V416" s="3"/>
      <c r="AD416" s="5"/>
      <c r="AE416" s="4"/>
      <c r="AF416" s="3"/>
    </row>
    <row r="417" spans="1:32" s="2" customFormat="1">
      <c r="A417" s="3"/>
      <c r="B417" s="3"/>
      <c r="C417" s="3"/>
      <c r="D417" s="3"/>
      <c r="E417" s="3"/>
      <c r="F417" s="3"/>
      <c r="G417" s="3"/>
      <c r="H417" s="3"/>
      <c r="I417" s="3"/>
      <c r="Q417" s="3"/>
      <c r="R417" s="4"/>
      <c r="S417" s="3"/>
      <c r="T417" s="3"/>
      <c r="U417" s="3"/>
      <c r="V417" s="3"/>
      <c r="AD417" s="5"/>
      <c r="AE417" s="4"/>
      <c r="AF417" s="3"/>
    </row>
    <row r="418" spans="1:32" s="2" customFormat="1">
      <c r="A418" s="3"/>
      <c r="B418" s="3"/>
      <c r="C418" s="3"/>
      <c r="D418" s="3"/>
      <c r="E418" s="3"/>
      <c r="F418" s="3"/>
      <c r="G418" s="3"/>
      <c r="H418" s="3"/>
      <c r="I418" s="3"/>
      <c r="Q418" s="3"/>
      <c r="R418" s="4"/>
      <c r="S418" s="3"/>
      <c r="T418" s="3"/>
      <c r="U418" s="3"/>
      <c r="V418" s="3"/>
      <c r="AD418" s="5"/>
      <c r="AE418" s="4"/>
      <c r="AF418" s="3"/>
    </row>
    <row r="419" spans="1:32" s="2" customFormat="1">
      <c r="A419" s="3"/>
      <c r="B419" s="3"/>
      <c r="C419" s="3"/>
      <c r="D419" s="3"/>
      <c r="E419" s="3"/>
      <c r="F419" s="3"/>
      <c r="G419" s="3"/>
      <c r="H419" s="3"/>
      <c r="I419" s="3"/>
      <c r="Q419" s="3"/>
      <c r="R419" s="4"/>
      <c r="S419" s="3"/>
      <c r="T419" s="3"/>
      <c r="U419" s="3"/>
      <c r="V419" s="3"/>
      <c r="AD419" s="5"/>
      <c r="AE419" s="4"/>
      <c r="AF419" s="3"/>
    </row>
    <row r="420" spans="1:32" s="2" customFormat="1">
      <c r="A420" s="3"/>
      <c r="B420" s="3"/>
      <c r="C420" s="3"/>
      <c r="D420" s="3"/>
      <c r="E420" s="3"/>
      <c r="F420" s="3"/>
      <c r="G420" s="3"/>
      <c r="H420" s="3"/>
      <c r="I420" s="3"/>
      <c r="Q420" s="3"/>
      <c r="R420" s="4"/>
      <c r="S420" s="3"/>
      <c r="T420" s="3"/>
      <c r="U420" s="3"/>
      <c r="V420" s="3"/>
      <c r="AD420" s="5"/>
      <c r="AE420" s="4"/>
      <c r="AF420" s="3"/>
    </row>
    <row r="421" spans="1:32" s="2" customFormat="1">
      <c r="A421" s="3"/>
      <c r="B421" s="3"/>
      <c r="C421" s="3"/>
      <c r="D421" s="3"/>
      <c r="E421" s="3"/>
      <c r="F421" s="3"/>
      <c r="G421" s="3"/>
      <c r="H421" s="3"/>
      <c r="I421" s="3"/>
      <c r="Q421" s="3"/>
      <c r="R421" s="4"/>
      <c r="S421" s="3"/>
      <c r="T421" s="3"/>
      <c r="U421" s="3"/>
      <c r="V421" s="3"/>
      <c r="AD421" s="5"/>
      <c r="AE421" s="4"/>
      <c r="AF421" s="3"/>
    </row>
    <row r="422" spans="1:32" s="2" customFormat="1">
      <c r="A422" s="3"/>
      <c r="B422" s="3"/>
      <c r="C422" s="3"/>
      <c r="D422" s="3"/>
      <c r="E422" s="3"/>
      <c r="F422" s="3"/>
      <c r="G422" s="3"/>
      <c r="H422" s="3"/>
      <c r="I422" s="3"/>
      <c r="Q422" s="3"/>
      <c r="R422" s="4"/>
      <c r="S422" s="3"/>
      <c r="T422" s="3"/>
      <c r="U422" s="3"/>
      <c r="V422" s="3"/>
      <c r="AD422" s="5"/>
      <c r="AE422" s="4"/>
      <c r="AF422" s="3"/>
    </row>
    <row r="423" spans="1:32" s="2" customFormat="1">
      <c r="A423" s="3"/>
      <c r="B423" s="3"/>
      <c r="C423" s="3"/>
      <c r="D423" s="3"/>
      <c r="E423" s="3"/>
      <c r="F423" s="3"/>
      <c r="G423" s="3"/>
      <c r="H423" s="3"/>
      <c r="I423" s="3"/>
      <c r="Q423" s="3"/>
      <c r="R423" s="4"/>
      <c r="S423" s="3"/>
      <c r="T423" s="3"/>
      <c r="U423" s="3"/>
      <c r="V423" s="3"/>
      <c r="AD423" s="5"/>
      <c r="AE423" s="4"/>
      <c r="AF423" s="3"/>
    </row>
    <row r="424" spans="1:32" s="2" customFormat="1">
      <c r="A424" s="3"/>
      <c r="B424" s="3"/>
      <c r="C424" s="3"/>
      <c r="D424" s="3"/>
      <c r="E424" s="3"/>
      <c r="F424" s="3"/>
      <c r="G424" s="3"/>
      <c r="H424" s="3"/>
      <c r="I424" s="3"/>
      <c r="Q424" s="3"/>
      <c r="R424" s="4"/>
      <c r="S424" s="3"/>
      <c r="T424" s="3"/>
      <c r="U424" s="3"/>
      <c r="V424" s="3"/>
      <c r="AD424" s="5"/>
      <c r="AE424" s="4"/>
      <c r="AF424" s="3"/>
    </row>
    <row r="425" spans="1:32" s="2" customFormat="1">
      <c r="A425" s="3"/>
      <c r="B425" s="3"/>
      <c r="C425" s="3"/>
      <c r="D425" s="3"/>
      <c r="E425" s="3"/>
      <c r="F425" s="3"/>
      <c r="G425" s="3"/>
      <c r="H425" s="3"/>
      <c r="I425" s="3"/>
      <c r="Q425" s="3"/>
      <c r="R425" s="4"/>
      <c r="S425" s="3"/>
      <c r="T425" s="3"/>
      <c r="U425" s="3"/>
      <c r="V425" s="3"/>
      <c r="AD425" s="5"/>
      <c r="AE425" s="4"/>
      <c r="AF425" s="3"/>
    </row>
    <row r="426" spans="1:32" s="2" customFormat="1">
      <c r="A426" s="3"/>
      <c r="B426" s="3"/>
      <c r="C426" s="3"/>
      <c r="D426" s="3"/>
      <c r="E426" s="3"/>
      <c r="F426" s="3"/>
      <c r="G426" s="3"/>
      <c r="H426" s="3"/>
      <c r="I426" s="3"/>
      <c r="Q426" s="3"/>
      <c r="R426" s="4"/>
      <c r="S426" s="3"/>
      <c r="T426" s="3"/>
      <c r="U426" s="3"/>
      <c r="V426" s="3"/>
      <c r="AD426" s="5"/>
      <c r="AE426" s="4"/>
      <c r="AF426" s="3"/>
    </row>
    <row r="427" spans="1:32" s="2" customFormat="1">
      <c r="A427" s="3"/>
      <c r="B427" s="3"/>
      <c r="C427" s="3"/>
      <c r="D427" s="3"/>
      <c r="E427" s="3"/>
      <c r="F427" s="3"/>
      <c r="G427" s="3"/>
      <c r="H427" s="3"/>
      <c r="I427" s="3"/>
      <c r="Q427" s="3"/>
      <c r="R427" s="4"/>
      <c r="S427" s="3"/>
      <c r="T427" s="3"/>
      <c r="U427" s="3"/>
      <c r="V427" s="3"/>
      <c r="AD427" s="5"/>
      <c r="AE427" s="4"/>
      <c r="AF427" s="3"/>
    </row>
    <row r="428" spans="1:32" s="2" customFormat="1">
      <c r="A428" s="3"/>
      <c r="B428" s="3"/>
      <c r="C428" s="3"/>
      <c r="D428" s="3"/>
      <c r="E428" s="3"/>
      <c r="F428" s="3"/>
      <c r="G428" s="3"/>
      <c r="H428" s="3"/>
      <c r="I428" s="3"/>
      <c r="Q428" s="3"/>
      <c r="R428" s="4"/>
      <c r="S428" s="3"/>
      <c r="T428" s="3"/>
      <c r="U428" s="3"/>
      <c r="V428" s="3"/>
      <c r="AD428" s="5"/>
      <c r="AE428" s="4"/>
      <c r="AF428" s="3"/>
    </row>
    <row r="429" spans="1:32" s="2" customFormat="1">
      <c r="A429" s="3"/>
      <c r="B429" s="3"/>
      <c r="C429" s="3"/>
      <c r="D429" s="3"/>
      <c r="E429" s="3"/>
      <c r="F429" s="3"/>
      <c r="G429" s="3"/>
      <c r="H429" s="3"/>
      <c r="I429" s="3"/>
      <c r="Q429" s="3"/>
      <c r="R429" s="4"/>
      <c r="S429" s="3"/>
      <c r="T429" s="3"/>
      <c r="U429" s="3"/>
      <c r="V429" s="3"/>
      <c r="AD429" s="5"/>
      <c r="AE429" s="4"/>
      <c r="AF429" s="3"/>
    </row>
    <row r="430" spans="1:32" s="2" customFormat="1">
      <c r="A430" s="3"/>
      <c r="B430" s="3"/>
      <c r="C430" s="3"/>
      <c r="D430" s="3"/>
      <c r="E430" s="3"/>
      <c r="F430" s="3"/>
      <c r="G430" s="3"/>
      <c r="H430" s="3"/>
      <c r="I430" s="3"/>
      <c r="Q430" s="3"/>
      <c r="R430" s="4"/>
      <c r="S430" s="3"/>
      <c r="T430" s="3"/>
      <c r="U430" s="3"/>
      <c r="V430" s="3"/>
      <c r="AD430" s="5"/>
      <c r="AE430" s="4"/>
      <c r="AF430" s="3"/>
    </row>
    <row r="431" spans="1:32" s="2" customFormat="1">
      <c r="A431" s="3"/>
      <c r="B431" s="3"/>
      <c r="C431" s="3"/>
      <c r="D431" s="3"/>
      <c r="E431" s="3"/>
      <c r="F431" s="3"/>
      <c r="G431" s="3"/>
      <c r="H431" s="3"/>
      <c r="I431" s="3"/>
      <c r="Q431" s="3"/>
      <c r="R431" s="4"/>
      <c r="S431" s="3"/>
      <c r="T431" s="3"/>
      <c r="U431" s="3"/>
      <c r="V431" s="3"/>
      <c r="AD431" s="5"/>
      <c r="AE431" s="4"/>
      <c r="AF431" s="3"/>
    </row>
    <row r="432" spans="1:32" s="2" customFormat="1">
      <c r="A432" s="3"/>
      <c r="B432" s="3"/>
      <c r="C432" s="3"/>
      <c r="D432" s="3"/>
      <c r="E432" s="3"/>
      <c r="F432" s="3"/>
      <c r="G432" s="3"/>
      <c r="H432" s="3"/>
      <c r="I432" s="3"/>
      <c r="Q432" s="3"/>
      <c r="R432" s="4"/>
      <c r="S432" s="3"/>
      <c r="T432" s="3"/>
      <c r="U432" s="3"/>
      <c r="V432" s="3"/>
      <c r="AD432" s="5"/>
      <c r="AE432" s="4"/>
      <c r="AF432" s="3"/>
    </row>
    <row r="433" spans="1:32" s="2" customFormat="1">
      <c r="A433" s="3"/>
      <c r="B433" s="3"/>
      <c r="C433" s="3"/>
      <c r="D433" s="3"/>
      <c r="E433" s="3"/>
      <c r="F433" s="3"/>
      <c r="G433" s="3"/>
      <c r="H433" s="3"/>
      <c r="I433" s="3"/>
      <c r="Q433" s="3"/>
      <c r="R433" s="4"/>
      <c r="S433" s="3"/>
      <c r="T433" s="3"/>
      <c r="U433" s="3"/>
      <c r="V433" s="3"/>
      <c r="AD433" s="5"/>
      <c r="AE433" s="4"/>
      <c r="AF433" s="3"/>
    </row>
  </sheetData>
  <customSheetViews>
    <customSheetView guid="{35BB8162-AD08-4F19-B47C-5A1FD7B0567B}" scale="70">
      <pane ySplit="1.5" topLeftCell="J5" activePane="bottomRight" state="frozen"/>
      <selection pane="bottomRight" activeCell="O10" sqref="O10"/>
      <pageMargins left="0.69930555555555596" right="0.69930555555555596" top="0.75" bottom="0.75" header="0.3" footer="0.3"/>
      <pageSetup paperSize="9" orientation="portrait" r:id="rId1"/>
    </customSheetView>
    <customSheetView guid="{0F2BBD7E-9334-44AA-B170-23CF20E0BAAC}" scale="85">
      <pane xSplit="9" ySplit="1" topLeftCell="J2" activePane="bottomRight" state="frozen"/>
      <selection pane="bottomRight" activeCell="O5" sqref="O5"/>
      <pageMargins left="0.69930555555555596" right="0.69930555555555596" top="0.75" bottom="0.75" header="0.3" footer="0.3"/>
      <pageSetup paperSize="9" orientation="portrait" r:id="rId2"/>
    </customSheetView>
    <customSheetView guid="{02347D80-63DB-496D-935F-2CF95DC088FE}" scale="80">
      <pane xSplit="9" ySplit="1" topLeftCell="J80" activePane="bottomRight" state="frozen"/>
      <selection pane="bottomRight" activeCell="M86" sqref="M86"/>
      <pageMargins left="0.69930555555555596" right="0.69930555555555596" top="0.75" bottom="0.75" header="0.3" footer="0.3"/>
      <pageSetup paperSize="9" orientation="portrait" r:id="rId3"/>
    </customSheetView>
    <customSheetView guid="{0EBD1C52-A862-496E-88D9-4B6EAB1093EB}" scale="70">
      <pane xSplit="9" ySplit="1" topLeftCell="J257" activePane="bottomRight" state="frozen"/>
      <selection pane="bottomRight" activeCell="N266" sqref="N266"/>
      <pageMargins left="0.69930555555555596" right="0.69930555555555596" top="0.75" bottom="0.75" header="0.3" footer="0.3"/>
      <pageSetup paperSize="9" orientation="portrait" r:id="rId4"/>
    </customSheetView>
    <customSheetView guid="{279B0F34-BE9C-4778-A036-3ED8EAAF78FA}" scale="70">
      <pane xSplit="9" ySplit="1" topLeftCell="J251" activePane="bottomRight" state="frozen"/>
      <selection pane="bottomRight" activeCell="Q286" sqref="Q286"/>
      <pageMargins left="0.69930555555555596" right="0.69930555555555596" top="0.75" bottom="0.75" header="0.3" footer="0.3"/>
      <pageSetup paperSize="9" orientation="portrait" r:id="rId5"/>
    </customSheetView>
    <customSheetView guid="{FE13EA77-3511-4AB1-99FB-5446425992B9}" scale="70">
      <pane xSplit="9" ySplit="1" topLeftCell="T221" activePane="bottomRight" state="frozen"/>
      <selection pane="bottomRight" activeCell="AT155" sqref="AT155"/>
      <pageMargins left="0.69930555555555596" right="0.69930555555555596" top="0.75" bottom="0.75" header="0.3" footer="0.3"/>
      <pageSetup paperSize="9" orientation="portrait" r:id="rId6"/>
    </customSheetView>
    <customSheetView guid="{15D5C299-761A-4CBF-AA27-B17032FC4CEB}" scale="70">
      <pane xSplit="9" ySplit="1" topLeftCell="J2" activePane="bottomRight" state="frozen"/>
      <selection pane="bottomRight" activeCell="N1" sqref="N1:N1048576"/>
      <pageMargins left="0.69930555555555596" right="0.69930555555555596" top="0.75" bottom="0.75" header="0.3" footer="0.3"/>
      <pageSetup paperSize="9" orientation="portrait" r:id="rId7"/>
    </customSheetView>
  </customSheetViews>
  <mergeCells count="6">
    <mergeCell ref="H1:I1"/>
    <mergeCell ref="A2:A184"/>
    <mergeCell ref="A186:A213"/>
    <mergeCell ref="A252:A254"/>
    <mergeCell ref="V186:V213"/>
    <mergeCell ref="V251:V254"/>
  </mergeCells>
  <phoneticPr fontId="16" type="noConversion"/>
  <pageMargins left="0.69930555555555596" right="0.69930555555555596" top="0.75" bottom="0.75" header="0.3" footer="0.3"/>
  <pageSetup paperSize="9" orientation="portrait"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9601AB05-C92B-430F-8185-B6D95B62B89A}">
  <ds:schemaRefs/>
</ds:datastoreItem>
</file>

<file path=customXml/itemProps2.xml><?xml version="1.0" encoding="utf-8"?>
<ds:datastoreItem xmlns:ds="http://schemas.openxmlformats.org/officeDocument/2006/customXml" ds:itemID="{8AC80BEB-915D-43B1-9CAD-DCD3B95AF534}">
  <ds:schemaRefs/>
</ds:datastoreItem>
</file>

<file path=customXml/itemProps3.xml><?xml version="1.0" encoding="utf-8"?>
<ds:datastoreItem xmlns:ds="http://schemas.openxmlformats.org/officeDocument/2006/customXml" ds:itemID="{25789EEF-91FB-42B3-A3F2-5A53C39B2814}">
  <ds:schemaRefs>
    <ds:schemaRef ds:uri="http://purl.org/dc/terms/"/>
    <ds:schemaRef ds:uri="http://purl.org/dc/elements/1.1/"/>
    <ds:schemaRef ds:uri="25a9b192-4ffd-45fe-9f9b-78d47ef7d08b"/>
    <ds:schemaRef ds:uri="http://schemas.microsoft.com/office/2006/documentManagement/types"/>
    <ds:schemaRef ds:uri="http://schemas.openxmlformats.org/package/2006/metadata/core-properties"/>
    <ds:schemaRef ds:uri="http://schemas.microsoft.com/office/infopath/2007/PartnerControls"/>
    <ds:schemaRef ds:uri="887e1eb4-d705-45f4-998c-aa955aed8a7f"/>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DL_Para_4GHz</vt:lpstr>
      <vt:lpstr>UL_Para_4GHz</vt:lpstr>
      <vt:lpstr>DL_OH_Para</vt:lpstr>
      <vt:lpstr>UL_OH_Para</vt:lpstr>
      <vt:lpstr>DL_OH</vt:lpstr>
      <vt:lpstr>UL_OH</vt:lpstr>
      <vt:lpstr>Results_4GHz</vt:lpstr>
      <vt:lpstr>Results_4GHz_LargerBW</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Alice</cp:lastModifiedBy>
  <cp:lastPrinted>2011-08-15T04:23:00Z</cp:lastPrinted>
  <dcterms:created xsi:type="dcterms:W3CDTF">2009-04-02T17:18:00Z</dcterms:created>
  <dcterms:modified xsi:type="dcterms:W3CDTF">2019-06-19T06:43:21Z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(3)STeEqvtk1JmGVLEbRtH46GtSKLoqG2keelfhFvhKHN0hEPGFiedwQhkMEVoCgG2Kmh92IhL2
DENUxUmTlrUbulMG1GlcMU9m0NpUzEgyrvu0DWv+fQegP3VCmoC4ae+FlhevckzhlzQlnTK9
1ydXRFJFuOy+MgH6EJemJ2AHpPWsosq6sqJ1YjrfaqFOWQFkxOF9kflAT6z1tQoQlZshab/q
/smTvtdljGlRYsIBqK</vt:lpwstr>
  </property>
  <property fmtid="{D5CDD505-2E9C-101B-9397-08002B2CF9AE}" pid="9" name="_2015_ms_pID_7253431">
    <vt:lpwstr>uvPl4JNShdcz3M2R60F1lKjyEqnYn6BO7/YViwk9CeAZdNQMp7y3zy
yw7svC3g6XoMFwqSRExnK5LucFK8yk/G2WrZH/Gfnd1iOFgoKn+njgOnnlNBkrQ30vUUSuFr
6tCmAfgLGf3IgkWAfQO7bBHAzqbFXSfCo9H1+AWbKOrPNZjlgkvsZXQbRJ5mWvXOCkGbFZQu
HTa9ck2FlVMg4+CFo5gJbHkYBjzOXDuuWu1r</vt:lpwstr>
  </property>
  <property fmtid="{D5CDD505-2E9C-101B-9397-08002B2CF9AE}" pid="10" name="_2015_ms_pID_7253432">
    <vt:lpwstr>NuDqAgZbfAjoeE/CgZo9B91bGE0l3P/PhhCp
ZnoBqADGehyg7esPmglvQI/cYSPn6oBRgp1Kepm9NaAHzeoimXk=</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2052-10.8.0.6206</vt:lpwstr>
  </property>
  <property fmtid="{D5CDD505-2E9C-101B-9397-08002B2CF9AE}" pid="17" name="NSCPROP_SA">
    <vt:lpwstr>C:\Users\Samsung\Desktop\새 폴더\SpectralEfficiency - 02 DenseUrban-eMBB_v47_r7_CATT_DCM_ITRI.xlsx</vt:lpwstr>
  </property>
  <property fmtid="{D5CDD505-2E9C-101B-9397-08002B2CF9AE}" pid="18" name="_readonly">
    <vt:lpwstr/>
  </property>
  <property fmtid="{D5CDD505-2E9C-101B-9397-08002B2CF9AE}" pid="19" name="_change">
    <vt:lpwstr/>
  </property>
  <property fmtid="{D5CDD505-2E9C-101B-9397-08002B2CF9AE}" pid="20" name="_full-control">
    <vt:lpwstr/>
  </property>
  <property fmtid="{D5CDD505-2E9C-101B-9397-08002B2CF9AE}" pid="21" name="sflag">
    <vt:lpwstr>1558400932</vt:lpwstr>
  </property>
</Properties>
</file>